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звіт по програмі 2016-2020" sheetId="1" r:id="rId1"/>
    <sheet name="всього" sheetId="2" r:id="rId2"/>
    <sheet name="аналіз виконання" sheetId="3" r:id="rId3"/>
  </sheets>
  <definedNames>
    <definedName name="_xlnm.Print_Area" localSheetId="0">'звіт по програмі 2016-2020'!$B$2:$O$41</definedName>
  </definedNames>
  <calcPr calcId="124519"/>
</workbook>
</file>

<file path=xl/calcChain.xml><?xml version="1.0" encoding="utf-8"?>
<calcChain xmlns="http://schemas.openxmlformats.org/spreadsheetml/2006/main">
  <c r="G38" i="1"/>
  <c r="F38"/>
  <c r="K38"/>
  <c r="J38"/>
  <c r="T18" i="2"/>
  <c r="T19"/>
  <c r="T17"/>
  <c r="F19"/>
  <c r="G19"/>
  <c r="H19"/>
  <c r="I19"/>
  <c r="J19"/>
  <c r="K19"/>
  <c r="L19"/>
  <c r="M19"/>
  <c r="N19"/>
  <c r="O19"/>
  <c r="P19"/>
  <c r="Q19"/>
  <c r="R19"/>
  <c r="S19"/>
  <c r="F18"/>
  <c r="G18"/>
  <c r="H18"/>
  <c r="I18"/>
  <c r="J18"/>
  <c r="K18"/>
  <c r="L18"/>
  <c r="M18"/>
  <c r="N18"/>
  <c r="O18"/>
  <c r="P18"/>
  <c r="Q18"/>
  <c r="R18"/>
  <c r="S18"/>
  <c r="F17"/>
  <c r="G17"/>
  <c r="H17"/>
  <c r="I17"/>
  <c r="J17"/>
  <c r="K17"/>
  <c r="L17"/>
  <c r="M17"/>
  <c r="N17"/>
  <c r="O17"/>
  <c r="P17"/>
  <c r="Q17"/>
  <c r="R17"/>
  <c r="S17"/>
  <c r="E18"/>
  <c r="E19"/>
  <c r="E17"/>
  <c r="B13" i="3"/>
  <c r="B14" s="1"/>
  <c r="B15" s="1"/>
  <c r="B16" s="1"/>
  <c r="B17" s="1"/>
  <c r="B18" s="1"/>
  <c r="B19" s="1"/>
  <c r="B12"/>
  <c r="B11"/>
  <c r="B9"/>
  <c r="L40" i="1"/>
  <c r="M40"/>
  <c r="N40"/>
  <c r="L39"/>
  <c r="M39"/>
  <c r="N39"/>
  <c r="L38"/>
  <c r="M38"/>
  <c r="N38"/>
  <c r="B16"/>
  <c r="B17" s="1"/>
  <c r="B18" l="1"/>
  <c r="B19" s="1"/>
  <c r="B20" s="1"/>
  <c r="B21" s="1"/>
  <c r="B22" s="1"/>
  <c r="B23" s="1"/>
  <c r="B24" l="1"/>
  <c r="B25" s="1"/>
  <c r="B26" s="1"/>
  <c r="B27" s="1"/>
  <c r="B28" s="1"/>
  <c r="B29" s="1"/>
  <c r="B30" s="1"/>
  <c r="B31" s="1"/>
  <c r="B32" s="1"/>
  <c r="B33" s="1"/>
  <c r="B34" s="1"/>
  <c r="B35" s="1"/>
  <c r="B36" s="1"/>
  <c r="B37" s="1"/>
</calcChain>
</file>

<file path=xl/sharedStrings.xml><?xml version="1.0" encoding="utf-8"?>
<sst xmlns="http://schemas.openxmlformats.org/spreadsheetml/2006/main" count="166" uniqueCount="110">
  <si>
    <t>№ з/п</t>
  </si>
  <si>
    <t xml:space="preserve">Назва, зміст завдання, заходу  </t>
  </si>
  <si>
    <t>КЕКВ</t>
  </si>
  <si>
    <t>у тому числі:</t>
  </si>
  <si>
    <t>фінансові джерела</t>
  </si>
  <si>
    <t>усього</t>
  </si>
  <si>
    <t>Загальний фонд</t>
  </si>
  <si>
    <t>Спеціальний фонд</t>
  </si>
  <si>
    <t xml:space="preserve">Касові видатки за звітний період,
 тис. грн 
</t>
  </si>
  <si>
    <t>Кредиторська заборгованість, тис. грн</t>
  </si>
  <si>
    <t xml:space="preserve">Короткий опис досягнутих результатів   </t>
  </si>
  <si>
    <t>1. Основні дані:</t>
  </si>
  <si>
    <t xml:space="preserve"> Номер та дата рішення про прийняття Програми № 128 від 05.01.2016</t>
  </si>
  <si>
    <t xml:space="preserve">Розпорядник коштів (виконавець Програми) – Департамент соціального захисту населення облдержадміністрації </t>
  </si>
  <si>
    <t xml:space="preserve">2. Аналіз використання коштів програми згідно з проведеними витратами ( за завданнями і заходами) </t>
  </si>
  <si>
    <t>Кошти обласного бюджету</t>
  </si>
  <si>
    <t>П.3.3. Поширення інформації про надання соціальних послуг різним категоріям сімей та осіб, які опинилися у складних життєвих обставинах, у тому числі шляхом розроблення, виготовлення, розповсюдження та розміщення поліграфічної, аудіо- та відеопродукції, забезпечення роботи веб-сайтів</t>
  </si>
  <si>
    <t>П.4.5. Реалізація комунікативних кампаній/заходів, які спрямовані на формування суспільства рівних прав та можливостей жінок і чоловіків</t>
  </si>
  <si>
    <t>П.6.5. Проведення регіональних акцій, ігор, фестивалів, тренінгів, семінарів, конференцій, форумів, виставок, засідань за “круглим столом” з питань сімейної, демографічної та ґендерної політики, питань запобігання насильству в сім’ї та протидії торгівлі людьми для структурних підрозділів соціального захисту населення райдержадміністрацій, міськвиконкомів, різних соціальних груп, неурядових організацій, представників регіональних засобів масової інформації</t>
  </si>
  <si>
    <t>Усього 2020 рік</t>
  </si>
  <si>
    <t>Разом з обласного бюджету  2020 рік</t>
  </si>
  <si>
    <t>Разом з інших джерел 2020 рік</t>
  </si>
  <si>
    <t>Разом з інших джерел 2019 рік</t>
  </si>
  <si>
    <t>Разом з обласного бюджету  2019 рік</t>
  </si>
  <si>
    <t>Усього 2019 рік</t>
  </si>
  <si>
    <t>П.1.2.11. Проведення свят та урочистих заходів з нагоди відзначення Дня матері, Всенародного Дня батька, Міжнародного дня сім’ї для різних категорій сімей, Дня Святого Миколая, Новорічних та Різдвяних свят, організація регіональних конкурсів для багатодітних родин „Таланти багатодітної родини”,„Родинні скарби Срібної Землі”, організація регіональних турів Всеукраїнського фестивалю-конкурсу творчості осіб з обмеженими фізичними можливостями „Барви життя”, фотоконкурсу „Миттєвості сімейного щастя”, виставки робіт „Єднання поколінь”, організація сімейних розважально-спортивних свят із врученням подарунків дітям з багатодітних, малозабезпечених сімей, творчим родинам, обдарованим дітям</t>
  </si>
  <si>
    <t>П.2.2. Організація підготовки спеціалістів для подальшого впровадження в області корекційних програм з особами, які вчинили насильство в сім’ї, а також семінарів для працівників суб’єктів взаємодії, що здійснюють заходи у сфері запобігання та протидії домашньому насильству”</t>
  </si>
  <si>
    <t>П.2.6. Проведення акції «Бузкова стрічка» у межах Міжнародної акції «16 днів протидії насильству в сім’ї» (25 листопада - 10 грудня), інших інформаційно-просвітницьких кампаній з питань запобігання насильству в сім’ї</t>
  </si>
  <si>
    <t>П.3.2. Проведення семінарів та тренінгів для працівників районних, міських центрів соціальних служб для сім’ї, дітей та молоді, закладів соціального обслуговування, фахівців із соціальної роботи, волонтерів, працівників управління МВС України в Закарпатській області та Державної пенітенціарної служби України в Закарпатській області, а також представників інших суб’єктів соціальної роботи з питань здійснення соціальної роботи з сім’ями та особами, які опинилися у складних життєвих обставинах</t>
  </si>
  <si>
    <t>П.3.4. Організація та проведення різноманітних освітньо-виховних, просвітницьких і святкових заходів з нагоди відзначення важливих подій із врученням подарунків учасникам</t>
  </si>
  <si>
    <t>П.4.1. Видання статистичного збірника „Ґендерний портрет Закарпатської області”</t>
  </si>
  <si>
    <t>П. 5.1.3.Забезпечення підвищення професійного рівня усіх суб’єктів взаємодії, які здійснюють заходи у сфері протидії торгівлі людьми</t>
  </si>
  <si>
    <t>П. 6.2. Розроблення, виготовлення і розповсюдження соціальної реклами та методичних матеріалів, спрямованих на пропаганду сімейних цінностей і форм виховання, запобігання насильству в сім’ї, протидію торгівлі людьми, забезпечення рівних прав та можливостей жінок і чоловіків</t>
  </si>
  <si>
    <t>П.6.3. Проведення тренінгів, семінарів, засідань за “круглим столом” для структурних підрозділів соціального захисту населення райдержадміністрацій та міськвиконкомів щодо: оформлення нагородних матеріалів на присвоєння почесного звання України „Мати-героїня”, підготовки матеріалів по підтримці різних категорій сімей, порядку видачі посвідчень для батьків та дітей з багатодітних сімей, призначення пільг та субсидій, а також з питань попередження насильства в сім’ї та протидії торгівлі людьми тощо</t>
  </si>
  <si>
    <t>Усього 2016 рік</t>
  </si>
  <si>
    <t>Разом з обласного бюджету  2016 рік</t>
  </si>
  <si>
    <t>Разом з інших джерел 2016 рік</t>
  </si>
  <si>
    <t>Усього 2017 рік</t>
  </si>
  <si>
    <t>Разом з обласного бюджету  2017 рік</t>
  </si>
  <si>
    <t>Разом з інших джерел 2017 рік</t>
  </si>
  <si>
    <t>п.6.4. Надання інформаційно-методичної та організаційної допомоги структурним підрозділам управлінь соціального захисту населення райдержадміністрацій та міськвиконкомів з виїздом на місце, а також здійснення контролю та перевірки їх діяльності щодо підготовки документів для осіб, висунутих на представлення до почесного звання України "Мати-героїня", видачі посвідчень батьків та дітей з багатодітних сімей, призначення пільг та субсидій</t>
  </si>
  <si>
    <t>4.3 Проведення навчання радників та уповноважених осіб з питань забезпечення рівних прав та можливостей жінок і чоловіків, а також осіб, які прирівнюються до осіб, уповноважених на виконання функцій держави</t>
  </si>
  <si>
    <t>4.7. Розвиток мережі гендерних освітніх та ресурсних центрів в області, підтримкка діяльності існуючих центрів</t>
  </si>
  <si>
    <t>6.7. Організація і фінансова підтримка ініціатив громадських організацій, роботу яких спрямовано на підвищення іміджу сім'ї, розвиток духовності, забезпечення рівних прав та можливостей жінок і чоловіків, запобігання насильству в сім'ї, протидії торгівлі людьми</t>
  </si>
  <si>
    <t>п.6.1. Видання посібників, методичних розробок, інформаційно-освітніх матеріалів з питань сімейної, демографічної та гендерної політики, запобігання насильству в сім'ї, протидії торгівлі людьми</t>
  </si>
  <si>
    <t>1.2.3. Виготовлення бланків посвідчення "Батьків багатодітної сім'ї", "Дитини з багатодітної сім'ї" та забезпечення видачі посвідчень батькам та дітям із багатодітних сімей для отримання пільг</t>
  </si>
  <si>
    <t xml:space="preserve">3.6. Проведення навчання для осіб, які виявили бажання створити прийомну сім’ю, дитячий будинок сімейного типу, взяти дитину під опіку/ піклування, а також для прийомних батьків/батьків-вихователів з метою підвищення їх потенціалу виховання </t>
  </si>
  <si>
    <t>Передбачене фінансування на 2016 - 2020 роки, тис. грн</t>
  </si>
  <si>
    <t>4.6. Підтримка науково-дослідної роботи, спрямованої на утвердження гендерної рівності, у тому числі проведення міжвузівських, всеукраїнських, міжнародних наукових конференцій з гендерних питань та конкурсів наукових робіт серед учнівської та студентської молоді</t>
  </si>
  <si>
    <t>5.2.1. Забезпечення поінформованості населення області через засоби масової інформації друковану продукцію про нові тенденції у сфері торгівлі людьми, а також у закладах освіти шляхом превентивного виховання</t>
  </si>
  <si>
    <t>5.2.2. Проведення інформаційних кампаній (під гаслом "Кожен постраждалий має право на допомогу!") серед населення області щодо розяснення можливих ризиків потрапляння в ситуацію торгівлі людми та можливості отримання комплексної допомоги постраждалим особам у державних установах.</t>
  </si>
  <si>
    <t>Усього 2018 рік</t>
  </si>
  <si>
    <t>Разом з обласного бюджету  2018 рік</t>
  </si>
  <si>
    <t>Разом з інших джерел 2018 рік</t>
  </si>
  <si>
    <t>11 серпня 2017 року навчання на тему „Порядок видачі посвідчень батьків та дитини  з багатодітної сім’ї”, з метою надання інформаційно-методичної та організаційної допомоги структурним підрозділам УСЗН райдержадміністрацій та міськвиконкомів.</t>
  </si>
  <si>
    <t>Усього за 2016 - 2020 роки</t>
  </si>
  <si>
    <t>Разом з обласного бюджету   2016 - 2020 роки</t>
  </si>
  <si>
    <t>Разом з інших джерел  за 2016 - 2020 роки</t>
  </si>
  <si>
    <t>Показники</t>
  </si>
  <si>
    <t>Одиниця виміру</t>
  </si>
  <si>
    <t>Кількість</t>
  </si>
  <si>
    <t>Кошти обласного бюджету загальний фонд</t>
  </si>
  <si>
    <t>Затверджено паспортом обласної (бюджетної) програми на звітний період 2020 р., тис.грн.</t>
  </si>
  <si>
    <t>Виконано за звітний період 2020 р., з урахуванням змін, тис.грн.</t>
  </si>
  <si>
    <t>Відхилення</t>
  </si>
  <si>
    <t>Завдання 1: Надання матеріальної допомоги незахищеним верствам населення та фінансова підтримка громадських організацій</t>
  </si>
  <si>
    <t>показники затрат</t>
  </si>
  <si>
    <t>обсяг витрат для надання матеріальної допомоги малозахищеним верствам населення</t>
  </si>
  <si>
    <t xml:space="preserve">обсяг витрат для надання фінансової підтримки громадським об’єднанням та благодійним організаціям </t>
  </si>
  <si>
    <t>обсяг витрат для забезпечення проведення семінарів, тренінгів, конференцій, курсів з метою професійної підготовки, перепідготовки та підвищення кваліфікації внутрішньо переміщених осіб</t>
  </si>
  <si>
    <t>обсяг витрат для надання матеріальної допомоги на лікування, протезування, придбання імплантатів, проведення оперативних втручань</t>
  </si>
  <si>
    <t>показники продукту</t>
  </si>
  <si>
    <t>кількість одержувачів матеріальної допомоги малозабезпеченим верствам населення</t>
  </si>
  <si>
    <t>кількість громадських об’єднань та благодійних організацій</t>
  </si>
  <si>
    <t>кількість одержувачів матеріальної допомоги учасникам операції Об’єднаних сил, особам, що брали участь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 бійцям-добровольцям, з числа мешканців Закарпатської області, які брали участь у захисті територіальної цілісності й державного суверенітету на Сході України, пораненим та травмованим (або одному із членів сімей) сім'ям загиблих мешканців Закарпатської області - учасникам антитерористичної операцій, які не отримали матеріальну допомогу у минулих роках, а також особам захворювання яких пов'язане із захистом Батьківщини (виконання службових обов'язків, обов'язків військової служби),батькам (законним представникам) на дітей до 18 років загиблих учасників АТО, операції Об’єднаних сил</t>
  </si>
  <si>
    <t>кількість внутрішньо переміщених осіб, які проходили курси з метою професійної перепідготовки</t>
  </si>
  <si>
    <t xml:space="preserve">обсяг витрат для надання матеріальної допомоги учасникам операції Об’єднаних сил, особам, що брали участь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 бійцям-добровольцям, з числа мешканців Закарпатської області, які брали участь у захисті територіальної цілісності й державного суверенітету на Сході України , пораненим та травмованим (або одному із членів сімей) сім'ям загиблих мешканців Закарпатської області - учасникам антитерористичної операцій, які не отримали матеріальну допомогу у минулих роках, а також особам захворювання яких пов'язане із захистом Батьківщини (виконання службових обов'язків, обов'язків військової служби), батькам (законним представникам) на дітей до 18 років загиблих учасників АТО, операції Об’єднаних сил </t>
  </si>
  <si>
    <t xml:space="preserve">Аналіз виконання результативних показників, що характеризують виконання Програми, та пояснення щодо їх виконання </t>
  </si>
  <si>
    <t>Додаток  до рішення обласної ради</t>
  </si>
  <si>
    <t xml:space="preserve">Усього </t>
  </si>
  <si>
    <t>Разом з обласного бюджету</t>
  </si>
  <si>
    <t xml:space="preserve">Разом з інших джерел </t>
  </si>
  <si>
    <t>Підсумковий звіт щодо виконання обласної (бюджетної) цільової програми</t>
  </si>
  <si>
    <t xml:space="preserve">Протягом 2016 – 2017 років в області організовано виготовлення 8093 бланків посвідчення „Батьків багатодітної сім’ї” та 12400 бланків „Дитини з багатодітної сім’ї”. Протягом 2016 – 2020 років структурними підрозділами з питань соціального захисту населення області видано 14 610 посвідчень батьків багатодітної сім’ї та 23 790 посвідчень дитини з багатодітної сім’ї.  В Закарпатській області проживає 23 715 багатодітних сімей, в них – 85140  дітей ( з них сімей, де виховується 5 дітей – 1937, 6 дітей – 774, 7 дітей – 466, 8 дітей – 259, 9 дітей – 95, 10 і більше – 29). </t>
  </si>
  <si>
    <t xml:space="preserve">Проведено 4 обласні семінари-навчання по підготовці працівників галузі охорони здоров’я та психологічної служби системи освіти Закарпатської області, які в подальшому впроваджуватимуть в області корекційні програми з особами, які скоїли насильство в сім’ї на теми: „Індивідуальна корекційна робота з особами, які вчинили насильство в сім’ї” та „Групова корекційна робота з особами, які вчинили насильство в сім’ї” „Тренінг як один з методів проведення корекційних програм” „Впровадження корекційних програм“ </t>
  </si>
  <si>
    <t xml:space="preserve">З метою привернення уваги громадськості до проблем насильства департаментом  щорічно організовувалися та проводилися щорічні заходи в межах Міжнародної кампанії „16 днів активних дій проти гендерно зумовленого насильства”, а саме:
вуличні акції „Вільні від страху вільні від насилля”, „Любить – значить обіймає, захищає, оберігає”, „Подолаймо насильство разом!”;
обласні семінари щодо захисту прав людини та прав дитини у контексті попередження і протидії насильству в сім'ї;
флеш-моби;
вулична вистава  та фотовиставка „Життя після насильства”;
театральний перфоманс „Знайомтесь, це насильство”.
вулична хода з метою інформування населення щодо проблем домашнього насильства;
соціально-правовий квест „Подолаймо насильство разом!”.
</t>
  </si>
  <si>
    <t>Здійснено організаційні заходи щодо видання статистичного збірника „Ґендерний портрет Закарпатської області” у кількості 95 штук, збірниками забезпечені представники райдержадміністрацій області, які відповідальні за реалізацію гендерної політики, гендерний центр при УжНУ, департамент соціального захисту населення облдержадміністрації.</t>
  </si>
  <si>
    <t xml:space="preserve">24 семінари, тренінги і наради для працівників системи центрів соціальних служб для сім’ї, дітей та молоді та закладів соціального обслуговування області з питань здійснення соціальної роботи з прийомними батьками та батьками-вихователями щодо запобігання їх емоційному вигоранню; 
5 тренінгів (у тому числі виїзних) з питань удосконалення навичок надання першої медичної допомоги для працівників районних центрів соціальних служб для сім’ї, дітей та молоді та закладів соціального обслуговування області а також 
2 семінари з питань організації здійснення та ведення наставництва над дітьми, які проживають у закладах для дітей-сиріт і дітей, позбавлених батьківського піклування, інших закладах для дітей, участь у яких взяли 366 учасників із числа працівників центрів соціальних служб для сім’ї, дітей та молоді та інших суб’єктів соціальної роботи.
Проведено 12  заходів для директорів центрів соціальних служб для сім’ї, дітей та молоді області з питань розвитку мережі та забезпечення діяльності прийомних сімей та дитячих будинків сімейного типу.
</t>
  </si>
  <si>
    <t xml:space="preserve">Організовано та проведено ряд навчань для кандидатів в опікуни та піклувальники, прийомні батьки та батьки-вихователі. 
Організовані та проведені навчання з метою підвищення кваліфікації та потенціалу виховання прийомних батьків та батьків-вихователів. За результатами проведених навчань 88 прийомних батьків та батьків-вихователів отримали довідки про проходження навчання з метою підвищення їх потенціалу виховання, з них 37 батьків вихователів з 24 ДБСТ і 45 прийомних батьків з 34 прийомних сімей.
</t>
  </si>
  <si>
    <t xml:space="preserve">Закарпатським обласним центром соціальних служб для сім’ї, дітей та молоді організовано та проведено ряд освітньо-виховних, просвітницьких і святковихзаходів: з метою вшануванняжінки-матері, збереження національних сімейних традицій і цінностей, привернення уваги до проблем сім’ї, з нагоди відзначення Дня матері та Міжнародного дня сім’ї в області 
Загалом центрами соціальних служб для сім’ї, дітей та молоді області протягом звітного періоду проведено 1071 груповий захід (лекції, бесіди, відеолекторії, тренінги) з питань правової культури, популяризації сімейних форм виховання, пропаганди здорового способу життя, попередження шкідливих звичок серед підлітків, профілактики злочинності,  насильства у сім’ї, безробіття, алкоголізму, наркоманії, хвороб, що передаються статевим шляхом, якими охоплено 23398 осіб, індивідуальною роботою 1373 осіб. Крім того, місцевими центрами соціальних служб для сім'ї, дітей та молоді області проведено 1065 групових заходів (лекції, бесіди, відеолекторії, тренінги) з питань правової культури, популяризації сімейних форм виховання, пропаганди здорового способу життя, попередження шкідливих звичок серед підлітків, профілактики злочинності, насильства у сім'ї, безробіття, алкоголізму, наркоманії хвороб, що передаються статевим шляхом, якими охоплено 25514 осіб, індивідуальною роботою 1097 осіб.
</t>
  </si>
  <si>
    <t xml:space="preserve">З метою виховання   культури   ґендерної   рівності, протидії дискримінації за ознакою статі, ненасильницької поведінки,   взаємоповаги   та  рівного  розподілу  професійних  і сімейних  обов'язків  між жінками та чоловіками проведено 5 обласних семінарів-навчань з питань забезпечення рівних прав та можливостей жінок і чоловіків  для уповноважених осіб, працівників управлінь соціального захисту населення райдержадміністрацій та міськвиконкомів, для студентів та викладацького складу фізичного факультету ДВНЗ „Ужгородський національний університет” </t>
  </si>
  <si>
    <t xml:space="preserve"> З метою формування у жінок позитивного та свідомого ставлення до свого майбутнього, до активного процесу самореалізації, спонукання до активної участі у прийнятті соціально-економічних рішень департаментом щороку організовувалися та проведилися круглі столи „Успішна жінка Закарпатя” та урочисті заходи з нагоди Міжнародного дня захисту прав жінок і миру.
</t>
  </si>
  <si>
    <t>Проведено тренінг на тему „Поняття причини та форми торгівлі людьми” для студентів та викладацького складу факультету політології ДВНЗ „Ужгородський національний університет”.</t>
  </si>
  <si>
    <t>Протягом 2016 ‒ 2020 років систематично здійснювались заходи щодо підтримки обласного ґендерного освітнього центру, а саме забезпечення гендерного центру тематичною літературою. Департаментом соціального захисту населення облдержадміністрації було розроблено та виготовлено інформаційний банер „Що таке гендерна рівність”, який використовується у масових заходах, акціях, семінарах та тренінгах на дану тематику. Центром гендерної освіти проведено три навчальні семінари для жінок – громадських активісток, державних службовців, та працівниць органів місцевого самоврядування у м.Ужгороді на теми: «Права і можливості жінок в Україні: реалії та перспективи», «Жінки-лідерки: особливості жіночого політичного лідерства в Україні», «Фінансові можливості жінок в Україні: реалії та перспективи».</t>
  </si>
  <si>
    <t xml:space="preserve"> З метою роз’яснення можливих ризиків потрапляння в ситуацію торгівлі людьми та можливості отримання комплексної допомоги постраждалими особами у державних установах, департаментом щорічно проводяться інформаційні акції, під час яких проінформовано громадян про ризики потрапляння у ситуацію торгівлі людьми, надано фахові консультації, роздано інформаційні матеріали та тематичні браслети.</t>
  </si>
  <si>
    <t xml:space="preserve">Проведено 3 обласні семінари з питань оформлення нагородних матеріалів на присвоєння почесного звання України „Мати-героїня”, для працівників структурних підрозділів райдержадміністрацій та міськвиконкомів, відповідальних за реалізацію державної сімейної політики;  1 засідання за „круглим столом” на тему: „Впровадження механізмів роботи з жінками потерпілими від насильства передбачених Стамбульською конвенцією у національне законодавство”  У зазнаяених заходах взяло участь 120 осіб
</t>
  </si>
  <si>
    <t>З метою створення умов для збалансованої участі жінок і чоловіків у громадсько-політичних процесах, організації роботи шкіл лідерства для жінок, проведення просвітницької роботи відповідними установами облдержадміністрації налагоджено співпрацю з Центром гендерної освіти при ДВНЗ „Ужгородський національний університет”. Протягом 2016 ‒ 2020 років систематично здійснювались заходи щодо підтримки обласного ґендерного освітнього центру, а саме забезпечення гендерного центру тематичною літературою. Департаментом соціального захисту населення облдержадміністрації було розроблено та виготовлено інформаційний банер „Що таке гендерна рівність”, який використовується у масових заходах, акціях, семінарах та тренінгах на дану тематику. Центром гендерної освіти проведено три навчальні семінари для жінок – громадських активісток, державних службовців, та працівниць органів місцевого самоврядування у м.Ужгороді на теми: «Права і можливості жінок в Україні: реалії та перспективи», «Жінки-лідерки: особливості жіночого політичного лідерства в Україні», «Фінансові можливості жінок в Україні: реалії та перспективи».</t>
  </si>
  <si>
    <t xml:space="preserve">У зв’язку з внесенням змін до нагородного законодавства відповідно до Указу Президента України від 02 липня 2016 року №284/2016 “Про внесення змін до Положення про почесні звання України” та з метою підвищення кваліфікації працівників структурних підрозділів у справах сім’ї райдержадміністрацій і міськвиконкомів розроблено та видано 25  посібників з питань сімейної політики щодо оформлення нагородних матеріалів на присвоєння почесного звання України “Мати-героїня” для працівників управлінь соціального захисту населення райдержадміністрацій, міськвиконкомів, а також сільських, селищних, міських рад області. У зв’язку із прийняттям Закону України „Про запобігання та протидію домашньому насильству”, деапртаментом розроблено та видано 288 посібників „Законодавчі акти з питань попередження насильства у сім’ї ”,  для структурних підрозділів райдержадміністрацій та міськвиконкомів, відповідальних за попередження насильства в сім’ї. </t>
  </si>
  <si>
    <t>Протягом звітного періоду департаментом розроблено близько 10 тис. примірників різноманітних листівок, буклетів, брошур та інших роздаткових матеріалів, з номерами телефонів національної „гарячої” лінії та 5 інформаційних банери з попередження домашнього насильства та національної дитячої „гарячої” лінії а також з інформацією про установи та заклади, до яких необхідно звертатися у разі отримання інформації, що стосується домашнього насильства. Зазначені матеріали було роздано під час проведеня заходів  щодо запобігання та протидії домашнього насильства спільно із соціальними партнерами.</t>
  </si>
  <si>
    <t xml:space="preserve">Проведено семінар з питань протидії торгівлі людьми 6 березня 2020 року організовано урочистий захід з нагоди Міжнародного дня захисту прав жінок і миру, який відбувся у Закарпатському академічному обласному театрі ляльок; 2 засідання за круглим столом на тему: “Особливості проблеми насильства в сім’ї у Закарпатській області”
 Проведено 3 обласні заходи щодо організації підтримки різних категорій сімей, в тому числі з питань призначення пільг та субсидій; з питань попередження насильства в сім’ї для працівників структурних підрозділів райдержадміністрацій та міськвиконкомів, відповідальних за попередження насильства в сім’ї; з питань попередження насильства в сім’ї для працівників структурних підрозділів райдержадміністрацій та міськвиконкомів, відповідальних за попередження насильства в сім’ї. </t>
  </si>
  <si>
    <t xml:space="preserve">Проведено інформаційних акцій„Подорожую безпечно” до Всесвітнього дня боротьби із торгівлею людьми;  „Лабіринт можливостей, під час яких проінформовано близько 600 громадян про ризики потрапляння у ситуацію торгівлі людьми, надали фахові консультації, інформаційні матеріали та тематичні браслети.  У "лабіринті можливостей" з’ясували свій ступінь ризику потрапляння у ситуацію торгівлі людьми 114 осіб, серед яких 4 іноземці. Організовано семінар на тему „Захист прав людини у контексті гендерно-зумовленого насильства, забезпечення гендерної рівності та протидії торгівлі людьми” на якому обговорювались можливості співробітництва між державними установами, міжнародними організаціями, громадянським суспільством, приватними компаніями, представниками релігійних громад  та фізичними особами, обговорено пропозиції з метою усунення будь-яких ризиків, пов’язаних із дискримінацією за ознакою статі та торгівлею людьми, в тому числі стосовно дітей з інвалідністю.
</t>
  </si>
  <si>
    <t>Протягом 2016 - 2020 років за кошти, передбачені для реалізації заходів Програми, провадилася діяльність закладів соціальної підтрики в Закарпатському обласному центрі соціально-психологічної допомоги отримали допомогу 1806 осіби. Протягом звітного періоду в Центрі на денному стаціонарі та цілодобовому стаціонарі перебувала 537 осіб, за одноразовою допомогою звернулось 496 осіб, за консультаціями по телефону – 792 осіб; В обласному соціальному центрі матері та дитини послугами охоплено 452 осіб. За результатами роботи клієнти закладу отримали 12942 соціальні послуги (12203 послуги в умовах цілодобового стаціонару та 739 послуг в умовах денного стаціонару); в обласному центрі соціально-психологічної реабілітації дітей та молоді з функціональними обмеженнями послугами закладу скористались 878 осіб, із них: 447 осіб з числа дітей та молоді з функціональними обмеженнями; 431 батьків, які виховують дітей та молодь з функціональними обмеженнями. До участі у конкурсах та фестивалях, спрямованих на успішну реабілітацію та інтеграцію дітей та молоді з функціональнимиобмеженнями в суспільство, залучено 126 осіб. Консультуванням соціального педагога (вчителя-реабілітолога, вихователя по соціальній роботі) скористались: 156 осіб (18 дітей, 50 молоді) та 88 батьків. Консультуванням практичного психолога скористались: 90 осіб (46 молоді особи  та 44 батьків). 71 особу (35 дітей та 36 молодих осіб) залучено до участі у конкурсі та фестивалях; 107 осіб (61 дитина та 46 молодих осіб) залучено до участі у заходах, спрямованих на успішну реабілітацію та інтеграцію в суспільство.</t>
  </si>
  <si>
    <t>П. 3.8. Забезпечення діяльності: обласного центру соціально-психологічної реабілітації дітей та молоді з функціональними обмеженнями; обласного соціального центру матері і дитини; обласного центру соціально-психологічної допомоги</t>
  </si>
  <si>
    <r>
      <t xml:space="preserve"> Назва Програми </t>
    </r>
    <r>
      <rPr>
        <b/>
        <sz val="11"/>
        <color rgb="FF000000"/>
        <rFont val="Times New Roman"/>
        <family val="1"/>
        <charset val="204"/>
      </rPr>
      <t>“Регіональна програма сімейної, демографічної, ґендерної політики, попередження насильства в сім’ї та протидії торгівлі людьми на 2016-2020 роки”</t>
    </r>
  </si>
  <si>
    <r>
      <t>Контрагент  *</t>
    </r>
    <r>
      <rPr>
        <sz val="11"/>
        <color theme="1"/>
        <rFont val="Times New Roman"/>
        <family val="1"/>
        <charset val="204"/>
      </rPr>
      <t>*</t>
    </r>
  </si>
  <si>
    <t xml:space="preserve">Протягом звітного періоду департамент соціального захисту населення облдержадміністрації у партнерстві із Закарпатською громадською жіночою організацією „Веста” реалізовував проект „Впровадження національного механізму взаємодії суб’єктів, які здійснюють заходи у сфері протидії торгівлі людьми, в тому числі дітьми, у Закарпатській області”, з метою підвищення спроможності державних установ у сфері протидії торгівлі людьми. Опрацьовано процедуру встановлення статусу особи, яка постраждала від торгівлі людьми для відповідальних осіб за проведення процедури встановлення статусу постраждалого від торгівлі людьми структурних підрозділів соціального захисту населення райдержадміністрацій та міськвиконкомів. </t>
  </si>
  <si>
    <t xml:space="preserve">Протягом звіьного періоду проведено 4 обласних конкурсів фестивалів „Таланти багатодітної родини” для талановитих та обдарованих дітей із багатодітних та малозабезпечених сімей області, у якому взяло участь 457 дітей області;проведено відбірковий тур Всеукраїнського фестивалю-конкурсу творчості осіб з обмеженими фізичними можливостями „Барви життя”, у якому взяло участь 310 дітей з обмеженими фізичними можливостями. Організовано та проведено виставку фоторобіт “Миттєвості сімейного щастя”, в якому взяло участь 15 фотохудожників області. 
Для дітей з багатодітних, малозабезпечених сімей області – учасників обласних новорічних заходів до дня Святого Миколая, Новорічних та Різдвяних свят департаментом соціального захисту населення облдержадміністрації протягом звітного періоду було придбано 7694 новорічні подарунки.
</t>
  </si>
  <si>
    <t>Заплановане фінансування Регіональної Програми становить 22387,1 тис.грн.</t>
  </si>
  <si>
    <t xml:space="preserve">Закарпатським обласним центром СССДМ розроблено та виготовлено 470 примірників робочого зошиту “Україна без насильства!”. Робочий зошит “Україна – без насильства” орієнтований на працівників системи центрів соціальних служб для сім’ї, дітей та молоді, фахівців із соціальної роботи, працівників закладів соціального обслуговування, волонтерів, залучених фахівців та інших спеціалістів, залучених до здійснення соціальної роботи щодо попередження насильства у сім’ї.виготовлено 3 види друкованої продукції, загальним тиражем 5550  шт.; розповсюджено 1500 блокнотів з тематики профілактики ВІЛ/СНІДу та здорового способу життя. Також протягом звітного періоду забезпечено належну роботу веб-сайту Закарпатського обласного центру соціальних служб для сім’ї, дітей та молоді.Розроблено та виготовлено три види поліграфічної продукції соціального спрямування (пакети паперові - 3000 шт.; блокноти – 3000 шт.; магніти –  1500 шт.);Крім того, місцевими центрами соціальних служб для сім'ї, дітей та молоді розроблено та виготовлено дев'ять видів поліграфічної продукції соціального спрямування: листівки "Патронат над дитиною", загальним тиражем 1677 шт.;буклети "Кожній дитині потрібна родина", загальним тиражем 1000 шт.;буклети "Патронат над дитиною - шанс для дитини та сім'ї", загальним тиражем 153 шт.;буклети "Стань наставником - зміни життя дитини", загальним тиражем 152 шт.;буклети "Скажи насильству - стоп!", загальним тиражем 50 шт.;блокноти "Щоб кожна дитина мала родину", загальним тиражем ЗО шт.; настільні календарі "Стань наставником - зміни життя дитини", загальним тиражем 150 шт.;плакати "Кожній дитині потрібна родина", загальним тиражем 16 шт.; біг-борд "Мамо і тату, чекаю на вас...", загальним тиражем 4 шт. Також центрами соціальних служб для сім'ї, дітей та молоді області розповсюджено серед різних категорій сімей, дітей та молоді дев'ять видів поліграфічної продукції соціального спрямування (листівки, буклети, блокноти, плакати та настільні календарики), загальним тиражем 3173 шт.
</t>
  </si>
  <si>
    <t>Мета Програми: реалізація державної сімейної, демографічної, гендерної  політики, спрямованої на утвердження в суспільстві соціальної справедливості та гендерної рівності; підтримку сімей, забезпечення рівних прав та можливостей жінок і чоловіків, їх повновартісної участі у розбудові громадянського суспільства, подолання такого негативного явища у суспільстві, як насильство в сім’ї, запобігання торгівлі людьми та захист прав осіб, які постраждали від торгівлі людьми, надання їм допомоги.</t>
  </si>
</sst>
</file>

<file path=xl/styles.xml><?xml version="1.0" encoding="utf-8"?>
<styleSheet xmlns="http://schemas.openxmlformats.org/spreadsheetml/2006/main">
  <numFmts count="1">
    <numFmt numFmtId="164" formatCode="0.0"/>
  </numFmts>
  <fonts count="13">
    <font>
      <sz val="11"/>
      <color theme="1"/>
      <name val="Calibri"/>
      <family val="2"/>
      <charset val="204"/>
      <scheme val="minor"/>
    </font>
    <font>
      <b/>
      <sz val="8"/>
      <color theme="1"/>
      <name val="Times New Roman"/>
      <family val="1"/>
      <charset val="204"/>
    </font>
    <font>
      <sz val="8"/>
      <color theme="1"/>
      <name val="Times New Roman"/>
      <family val="1"/>
      <charset val="204"/>
    </font>
    <font>
      <b/>
      <sz val="9"/>
      <color theme="1"/>
      <name val="Times New Roman"/>
      <family val="1"/>
      <charset val="204"/>
    </font>
    <font>
      <sz val="11"/>
      <color theme="1"/>
      <name val="Times New Roman"/>
      <family val="1"/>
      <charset val="204"/>
    </font>
    <font>
      <b/>
      <sz val="14"/>
      <color theme="1"/>
      <name val="Times New Roman"/>
      <family val="1"/>
      <charset val="204"/>
    </font>
    <font>
      <sz val="10"/>
      <color theme="1"/>
      <name val="Times New Roman"/>
      <family val="1"/>
      <charset val="204"/>
    </font>
    <font>
      <b/>
      <sz val="11"/>
      <color theme="1"/>
      <name val="Calibri"/>
      <family val="2"/>
      <charset val="204"/>
      <scheme val="minor"/>
    </font>
    <font>
      <sz val="9"/>
      <color theme="1"/>
      <name val="Times New Roman"/>
      <family val="1"/>
      <charset val="204"/>
    </font>
    <font>
      <sz val="8"/>
      <name val="Times New Roman"/>
      <family val="1"/>
      <charset val="204"/>
    </font>
    <font>
      <b/>
      <sz val="11"/>
      <color theme="1"/>
      <name val="Times New Roman"/>
      <family val="1"/>
      <charset val="204"/>
    </font>
    <font>
      <b/>
      <sz val="11"/>
      <color rgb="FF000000"/>
      <name val="Times New Roman"/>
      <family val="1"/>
      <charset val="204"/>
    </font>
    <font>
      <b/>
      <sz val="11"/>
      <color theme="1"/>
      <name val="Cambria"/>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01">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0" fillId="0" borderId="0" xfId="0" applyBorder="1"/>
    <xf numFmtId="0" fontId="0" fillId="2" borderId="0" xfId="0" applyFill="1" applyBorder="1"/>
    <xf numFmtId="0" fontId="0" fillId="0" borderId="1" xfId="0" applyBorder="1"/>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164" fontId="2" fillId="2" borderId="0" xfId="0" applyNumberFormat="1" applyFont="1" applyFill="1" applyBorder="1" applyAlignment="1">
      <alignment horizontal="center" vertical="center" wrapText="1"/>
    </xf>
    <xf numFmtId="164" fontId="9" fillId="2" borderId="0" xfId="0" applyNumberFormat="1" applyFont="1" applyFill="1" applyBorder="1" applyAlignment="1">
      <alignment horizontal="center" vertical="center" wrapText="1"/>
    </xf>
    <xf numFmtId="0" fontId="9" fillId="2" borderId="0" xfId="0" applyFont="1" applyFill="1" applyBorder="1" applyAlignment="1">
      <alignment horizontal="center" vertical="center" wrapText="1"/>
    </xf>
    <xf numFmtId="2" fontId="2" fillId="2"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vertical="top" wrapText="1"/>
    </xf>
    <xf numFmtId="0" fontId="0" fillId="0" borderId="0" xfId="0" applyAlignment="1">
      <alignment horizontal="center" vertical="center"/>
    </xf>
    <xf numFmtId="0" fontId="0" fillId="0" borderId="1" xfId="0" applyBorder="1" applyAlignment="1">
      <alignment horizontal="center" vertical="center" wrapText="1"/>
    </xf>
    <xf numFmtId="2" fontId="0" fillId="0" borderId="0" xfId="0" applyNumberFormat="1"/>
    <xf numFmtId="0" fontId="0" fillId="3" borderId="0" xfId="0" applyFill="1"/>
    <xf numFmtId="0" fontId="0" fillId="2" borderId="0" xfId="0" applyFill="1"/>
    <xf numFmtId="0" fontId="7" fillId="2" borderId="0" xfId="0" applyFont="1" applyFill="1" applyBorder="1" applyAlignment="1">
      <alignment horizontal="center"/>
    </xf>
    <xf numFmtId="164" fontId="0" fillId="2" borderId="0" xfId="0" applyNumberFormat="1" applyFont="1" applyFill="1" applyBorder="1"/>
    <xf numFmtId="164" fontId="0" fillId="2" borderId="0" xfId="0" applyNumberFormat="1" applyFill="1" applyBorder="1"/>
    <xf numFmtId="0" fontId="7" fillId="2" borderId="0" xfId="0" applyFont="1" applyFill="1" applyAlignment="1">
      <alignment horizontal="center"/>
    </xf>
    <xf numFmtId="164" fontId="0" fillId="2" borderId="0" xfId="0" applyNumberFormat="1" applyFont="1" applyFill="1"/>
    <xf numFmtId="164" fontId="0" fillId="2" borderId="0" xfId="0" applyNumberFormat="1" applyFill="1"/>
    <xf numFmtId="0" fontId="0" fillId="2" borderId="0" xfId="0" applyFill="1" applyBorder="1" applyAlignment="1">
      <alignment horizontal="left"/>
    </xf>
    <xf numFmtId="0" fontId="0" fillId="2" borderId="0" xfId="0" applyFill="1" applyAlignment="1">
      <alignment horizontal="left"/>
    </xf>
    <xf numFmtId="164" fontId="4" fillId="2" borderId="1" xfId="0"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9" xfId="0" applyFont="1" applyFill="1" applyBorder="1" applyAlignment="1">
      <alignment horizontal="left" vertical="center" wrapText="1"/>
    </xf>
    <xf numFmtId="2" fontId="4" fillId="2" borderId="1"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2" fontId="4" fillId="2" borderId="9" xfId="0" applyNumberFormat="1" applyFont="1" applyFill="1" applyBorder="1" applyAlignment="1">
      <alignment horizontal="center" vertical="center" wrapText="1"/>
    </xf>
    <xf numFmtId="0" fontId="4" fillId="2" borderId="10" xfId="0" applyFont="1" applyFill="1" applyBorder="1" applyAlignment="1">
      <alignment horizontal="left" vertical="center" wrapText="1"/>
    </xf>
    <xf numFmtId="0" fontId="4" fillId="2" borderId="3" xfId="0" applyFont="1" applyFill="1" applyBorder="1" applyAlignment="1">
      <alignment horizontal="left" vertical="center" wrapText="1"/>
    </xf>
    <xf numFmtId="164" fontId="4"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8" xfId="0" applyFont="1" applyFill="1" applyBorder="1" applyAlignment="1">
      <alignment horizontal="left" vertical="center" wrapText="1"/>
    </xf>
    <xf numFmtId="164" fontId="12" fillId="2" borderId="5" xfId="0" applyNumberFormat="1" applyFont="1" applyFill="1" applyBorder="1"/>
    <xf numFmtId="0" fontId="12" fillId="2" borderId="6" xfId="0" applyFont="1" applyFill="1" applyBorder="1"/>
    <xf numFmtId="164" fontId="12" fillId="2" borderId="2" xfId="0" applyNumberFormat="1" applyFont="1" applyFill="1" applyBorder="1"/>
    <xf numFmtId="0" fontId="12" fillId="2" borderId="9" xfId="0" applyFont="1" applyFill="1" applyBorder="1"/>
    <xf numFmtId="164" fontId="12" fillId="2" borderId="13" xfId="0" applyNumberFormat="1" applyFont="1" applyFill="1" applyBorder="1"/>
    <xf numFmtId="0" fontId="12" fillId="2" borderId="7" xfId="0" applyFont="1" applyFill="1" applyBorder="1"/>
    <xf numFmtId="0" fontId="0" fillId="2" borderId="0" xfId="0" applyFont="1" applyFill="1" applyBorder="1"/>
    <xf numFmtId="0" fontId="0" fillId="2" borderId="0" xfId="0" applyFont="1" applyFill="1"/>
    <xf numFmtId="0" fontId="4" fillId="2" borderId="25"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6" xfId="0"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28" xfId="0" applyNumberFormat="1" applyFont="1" applyFill="1" applyBorder="1" applyAlignment="1">
      <alignment horizontal="center" vertical="center" wrapText="1"/>
    </xf>
    <xf numFmtId="164" fontId="10" fillId="2" borderId="28" xfId="0" applyNumberFormat="1" applyFont="1" applyFill="1" applyBorder="1" applyAlignment="1">
      <alignment horizontal="center" vertical="center" textRotation="90" wrapText="1"/>
    </xf>
    <xf numFmtId="164" fontId="10" fillId="2" borderId="28" xfId="0" applyNumberFormat="1" applyFont="1" applyFill="1" applyBorder="1" applyAlignment="1">
      <alignment horizontal="center" vertical="center" wrapText="1"/>
    </xf>
    <xf numFmtId="0" fontId="10" fillId="2" borderId="28" xfId="0" applyFont="1" applyFill="1" applyBorder="1" applyAlignment="1">
      <alignment horizontal="center" vertical="center" textRotation="90" wrapText="1"/>
    </xf>
    <xf numFmtId="0" fontId="12" fillId="2" borderId="20" xfId="0" applyFont="1" applyFill="1" applyBorder="1" applyAlignment="1">
      <alignment horizontal="left" vertical="center" wrapText="1"/>
    </xf>
    <xf numFmtId="0" fontId="12" fillId="2" borderId="21" xfId="0" applyFont="1" applyFill="1" applyBorder="1" applyAlignment="1">
      <alignment horizontal="left" vertical="center" wrapText="1"/>
    </xf>
    <xf numFmtId="0" fontId="12" fillId="2" borderId="22" xfId="0" applyFont="1" applyFill="1" applyBorder="1" applyAlignment="1">
      <alignment horizontal="left" vertical="center" wrapText="1"/>
    </xf>
    <xf numFmtId="0" fontId="12" fillId="2" borderId="19" xfId="0" applyFont="1" applyFill="1" applyBorder="1" applyAlignment="1">
      <alignment horizontal="left" vertical="center" wrapText="1"/>
    </xf>
    <xf numFmtId="0" fontId="12" fillId="2" borderId="14" xfId="0" applyFont="1" applyFill="1" applyBorder="1" applyAlignment="1">
      <alignment horizontal="left" vertical="center" wrapText="1"/>
    </xf>
    <xf numFmtId="0" fontId="12" fillId="2" borderId="12" xfId="0" applyFont="1" applyFill="1" applyBorder="1" applyAlignment="1">
      <alignment horizontal="left" vertical="center" wrapText="1"/>
    </xf>
    <xf numFmtId="0" fontId="12" fillId="2" borderId="23"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2" fillId="2" borderId="0" xfId="0" applyFont="1" applyFill="1" applyBorder="1" applyAlignment="1">
      <alignment horizontal="left" vertical="center" wrapText="1"/>
    </xf>
    <xf numFmtId="0" fontId="4" fillId="2" borderId="0" xfId="0" applyFont="1" applyFill="1" applyAlignment="1">
      <alignment horizontal="right"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10" fillId="2" borderId="0" xfId="0" applyFont="1" applyFill="1" applyAlignment="1">
      <alignment horizontal="left" vertical="center" wrapText="1"/>
    </xf>
    <xf numFmtId="0" fontId="4" fillId="2" borderId="0" xfId="0" applyNumberFormat="1" applyFont="1" applyFill="1" applyAlignment="1">
      <alignment horizontal="left" vertical="center" wrapText="1"/>
    </xf>
    <xf numFmtId="0" fontId="10" fillId="2" borderId="5" xfId="0" applyFont="1" applyFill="1" applyBorder="1" applyAlignment="1">
      <alignment horizontal="center" vertical="center" wrapText="1"/>
    </xf>
    <xf numFmtId="0" fontId="0" fillId="2" borderId="0" xfId="0" applyFont="1" applyFill="1" applyAlignment="1">
      <alignment horizontal="center" vertical="center" wrapText="1"/>
    </xf>
    <xf numFmtId="0" fontId="10" fillId="2" borderId="5" xfId="0" applyFont="1" applyFill="1" applyBorder="1" applyAlignment="1">
      <alignment horizontal="center" textRotation="90" wrapText="1"/>
    </xf>
    <xf numFmtId="0" fontId="10" fillId="2" borderId="1" xfId="0" applyFont="1" applyFill="1" applyBorder="1" applyAlignment="1">
      <alignment horizontal="center" textRotation="90" wrapText="1"/>
    </xf>
    <xf numFmtId="0" fontId="10" fillId="2" borderId="28" xfId="0" applyFont="1" applyFill="1" applyBorder="1" applyAlignment="1">
      <alignment horizontal="center" textRotation="90" wrapText="1"/>
    </xf>
    <xf numFmtId="0" fontId="10" fillId="2" borderId="6"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7"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0" fillId="2" borderId="28"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7" fillId="0" borderId="0" xfId="0" applyFont="1" applyAlignment="1">
      <alignment horizontal="center"/>
    </xf>
    <xf numFmtId="0" fontId="3" fillId="0" borderId="1" xfId="0" applyFont="1" applyBorder="1" applyAlignment="1">
      <alignment horizontal="center" vertical="center" wrapText="1"/>
    </xf>
    <xf numFmtId="0" fontId="12" fillId="2" borderId="5" xfId="0" applyNumberFormat="1" applyFont="1" applyFill="1" applyBorder="1"/>
    <xf numFmtId="0" fontId="12" fillId="2" borderId="2" xfId="0" applyNumberFormat="1" applyFont="1" applyFill="1" applyBorder="1"/>
    <xf numFmtId="0" fontId="12" fillId="2" borderId="13" xfId="0" applyNumberFormat="1" applyFont="1" applyFill="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AI66"/>
  <sheetViews>
    <sheetView tabSelected="1" topLeftCell="A34" zoomScale="70" zoomScaleNormal="70" workbookViewId="0">
      <selection activeCell="F35" sqref="F35:G35"/>
    </sheetView>
  </sheetViews>
  <sheetFormatPr defaultRowHeight="15"/>
  <cols>
    <col min="1" max="1" width="1.5703125" style="23" customWidth="1"/>
    <col min="2" max="2" width="5" style="27" customWidth="1"/>
    <col min="3" max="3" width="43.85546875" style="31" customWidth="1"/>
    <col min="4" max="4" width="9.140625" style="53"/>
    <col min="5" max="5" width="13" style="23" customWidth="1"/>
    <col min="6" max="6" width="9.7109375" style="28" customWidth="1"/>
    <col min="7" max="7" width="9.85546875" style="29" customWidth="1"/>
    <col min="8" max="8" width="6" style="29" customWidth="1"/>
    <col min="9" max="9" width="11.85546875" style="29" customWidth="1"/>
    <col min="10" max="10" width="10" style="29" customWidth="1"/>
    <col min="11" max="11" width="9.5703125" style="29" customWidth="1"/>
    <col min="12" max="12" width="5.42578125" style="23" customWidth="1"/>
    <col min="13" max="13" width="6.140625" style="23" customWidth="1"/>
    <col min="14" max="14" width="5.42578125" style="23" customWidth="1"/>
    <col min="15" max="15" width="83.7109375" style="23" customWidth="1"/>
    <col min="16" max="35" width="9.140625" style="23"/>
  </cols>
  <sheetData>
    <row r="2" spans="2:15" ht="35.25" customHeight="1">
      <c r="B2" s="72" t="s">
        <v>78</v>
      </c>
      <c r="C2" s="72"/>
      <c r="D2" s="72"/>
      <c r="E2" s="72"/>
      <c r="F2" s="72"/>
      <c r="G2" s="72"/>
      <c r="H2" s="72"/>
      <c r="I2" s="72"/>
      <c r="J2" s="72"/>
      <c r="K2" s="72"/>
      <c r="L2" s="72"/>
      <c r="M2" s="72"/>
      <c r="N2" s="72"/>
      <c r="O2" s="72"/>
    </row>
    <row r="3" spans="2:15" ht="19.5" customHeight="1">
      <c r="B3" s="73" t="s">
        <v>82</v>
      </c>
      <c r="C3" s="73"/>
      <c r="D3" s="73"/>
      <c r="E3" s="73"/>
      <c r="F3" s="73"/>
      <c r="G3" s="73"/>
      <c r="H3" s="73"/>
      <c r="I3" s="73"/>
      <c r="J3" s="73"/>
      <c r="K3" s="73"/>
      <c r="L3" s="73"/>
      <c r="M3" s="73"/>
      <c r="N3" s="73"/>
    </row>
    <row r="4" spans="2:15" ht="15" customHeight="1">
      <c r="B4" s="74"/>
      <c r="C4" s="74"/>
      <c r="D4" s="74"/>
      <c r="E4" s="74"/>
      <c r="F4" s="74"/>
      <c r="G4" s="74"/>
      <c r="H4" s="74"/>
      <c r="I4" s="74"/>
      <c r="J4" s="74"/>
      <c r="K4" s="74"/>
      <c r="L4" s="74"/>
      <c r="M4" s="74"/>
      <c r="N4" s="74"/>
      <c r="O4" s="74"/>
    </row>
    <row r="5" spans="2:15" ht="15" customHeight="1">
      <c r="B5" s="75" t="s">
        <v>11</v>
      </c>
      <c r="C5" s="75"/>
      <c r="D5" s="75"/>
      <c r="E5" s="75"/>
      <c r="F5" s="75"/>
      <c r="G5" s="75"/>
      <c r="H5" s="75"/>
      <c r="I5" s="75"/>
      <c r="J5" s="75"/>
      <c r="K5" s="75"/>
      <c r="L5" s="75"/>
      <c r="M5" s="75"/>
      <c r="N5" s="75"/>
      <c r="O5" s="75"/>
    </row>
    <row r="6" spans="2:15">
      <c r="B6" s="76" t="s">
        <v>103</v>
      </c>
      <c r="C6" s="76"/>
      <c r="D6" s="76"/>
      <c r="E6" s="76"/>
      <c r="F6" s="76"/>
      <c r="G6" s="76"/>
      <c r="H6" s="76"/>
      <c r="I6" s="76"/>
      <c r="J6" s="76"/>
      <c r="K6" s="76"/>
      <c r="L6" s="76"/>
      <c r="M6" s="76"/>
      <c r="N6" s="76"/>
      <c r="O6" s="76"/>
    </row>
    <row r="7" spans="2:15">
      <c r="B7" s="76" t="s">
        <v>12</v>
      </c>
      <c r="C7" s="76"/>
      <c r="D7" s="76"/>
      <c r="E7" s="76"/>
      <c r="F7" s="76"/>
      <c r="G7" s="76"/>
      <c r="H7" s="76"/>
      <c r="I7" s="76"/>
      <c r="J7" s="76"/>
      <c r="K7" s="76"/>
      <c r="L7" s="76"/>
      <c r="M7" s="76"/>
      <c r="N7" s="76"/>
      <c r="O7" s="76"/>
    </row>
    <row r="8" spans="2:15">
      <c r="B8" s="76" t="s">
        <v>107</v>
      </c>
      <c r="C8" s="76"/>
      <c r="D8" s="76"/>
      <c r="E8" s="76"/>
      <c r="F8" s="76"/>
      <c r="G8" s="76"/>
      <c r="H8" s="76"/>
      <c r="I8" s="76"/>
      <c r="J8" s="76"/>
      <c r="K8" s="76"/>
      <c r="L8" s="76"/>
      <c r="M8" s="76"/>
      <c r="N8" s="76"/>
      <c r="O8" s="76"/>
    </row>
    <row r="9" spans="2:15">
      <c r="B9" s="76" t="s">
        <v>13</v>
      </c>
      <c r="C9" s="76"/>
      <c r="D9" s="76"/>
      <c r="E9" s="76"/>
      <c r="F9" s="76"/>
      <c r="G9" s="76"/>
      <c r="H9" s="76"/>
      <c r="I9" s="76"/>
      <c r="J9" s="76"/>
      <c r="K9" s="76"/>
      <c r="L9" s="76"/>
      <c r="M9" s="76"/>
      <c r="N9" s="76"/>
      <c r="O9" s="76"/>
    </row>
    <row r="10" spans="2:15" ht="57" customHeight="1">
      <c r="B10" s="76" t="s">
        <v>109</v>
      </c>
      <c r="C10" s="76"/>
      <c r="D10" s="76"/>
      <c r="E10" s="76"/>
      <c r="F10" s="76"/>
      <c r="G10" s="76"/>
      <c r="H10" s="76"/>
      <c r="I10" s="76"/>
      <c r="J10" s="76"/>
      <c r="K10" s="76"/>
      <c r="L10" s="76"/>
      <c r="M10" s="76"/>
      <c r="N10" s="76"/>
      <c r="O10" s="76"/>
    </row>
    <row r="11" spans="2:15" ht="26.25" customHeight="1" thickBot="1">
      <c r="B11" s="78" t="s">
        <v>14</v>
      </c>
      <c r="C11" s="78"/>
      <c r="D11" s="78"/>
      <c r="E11" s="78"/>
      <c r="F11" s="78"/>
      <c r="G11" s="78"/>
      <c r="H11" s="78"/>
      <c r="I11" s="78"/>
      <c r="J11" s="78"/>
      <c r="K11" s="78"/>
      <c r="L11" s="78"/>
      <c r="M11" s="78"/>
      <c r="N11" s="78"/>
      <c r="O11" s="78"/>
    </row>
    <row r="12" spans="2:15" ht="91.5" customHeight="1">
      <c r="B12" s="91" t="s">
        <v>0</v>
      </c>
      <c r="C12" s="88" t="s">
        <v>1</v>
      </c>
      <c r="D12" s="77" t="s">
        <v>2</v>
      </c>
      <c r="E12" s="77" t="s">
        <v>47</v>
      </c>
      <c r="F12" s="77"/>
      <c r="G12" s="77"/>
      <c r="H12" s="77"/>
      <c r="I12" s="77" t="s">
        <v>8</v>
      </c>
      <c r="J12" s="77"/>
      <c r="K12" s="77"/>
      <c r="L12" s="77"/>
      <c r="M12" s="79" t="s">
        <v>9</v>
      </c>
      <c r="N12" s="79" t="s">
        <v>104</v>
      </c>
      <c r="O12" s="82" t="s">
        <v>10</v>
      </c>
    </row>
    <row r="13" spans="2:15" ht="21" customHeight="1">
      <c r="B13" s="92"/>
      <c r="C13" s="89"/>
      <c r="D13" s="87"/>
      <c r="E13" s="87" t="s">
        <v>4</v>
      </c>
      <c r="F13" s="85" t="s">
        <v>3</v>
      </c>
      <c r="G13" s="85"/>
      <c r="H13" s="85"/>
      <c r="I13" s="85" t="s">
        <v>4</v>
      </c>
      <c r="J13" s="87" t="s">
        <v>3</v>
      </c>
      <c r="K13" s="87"/>
      <c r="L13" s="87"/>
      <c r="M13" s="80"/>
      <c r="N13" s="80"/>
      <c r="O13" s="83"/>
    </row>
    <row r="14" spans="2:15" ht="57" customHeight="1" thickBot="1">
      <c r="B14" s="93"/>
      <c r="C14" s="90"/>
      <c r="D14" s="94"/>
      <c r="E14" s="94"/>
      <c r="F14" s="58" t="s">
        <v>5</v>
      </c>
      <c r="G14" s="59" t="s">
        <v>6</v>
      </c>
      <c r="H14" s="59" t="s">
        <v>7</v>
      </c>
      <c r="I14" s="86"/>
      <c r="J14" s="60" t="s">
        <v>5</v>
      </c>
      <c r="K14" s="59" t="s">
        <v>6</v>
      </c>
      <c r="L14" s="61" t="s">
        <v>7</v>
      </c>
      <c r="M14" s="81"/>
      <c r="N14" s="81"/>
      <c r="O14" s="84"/>
    </row>
    <row r="15" spans="2:15" s="23" customFormat="1" ht="117" customHeight="1">
      <c r="B15" s="54">
        <v>1</v>
      </c>
      <c r="C15" s="55" t="s">
        <v>45</v>
      </c>
      <c r="D15" s="39">
        <v>2282</v>
      </c>
      <c r="E15" s="56" t="s">
        <v>15</v>
      </c>
      <c r="F15" s="57">
        <v>320</v>
      </c>
      <c r="G15" s="57">
        <v>320</v>
      </c>
      <c r="H15" s="36">
        <v>0</v>
      </c>
      <c r="I15" s="56" t="s">
        <v>15</v>
      </c>
      <c r="J15" s="57">
        <v>319.89999999999998</v>
      </c>
      <c r="K15" s="32">
        <v>319.89999999999998</v>
      </c>
      <c r="L15" s="36">
        <v>0</v>
      </c>
      <c r="M15" s="39">
        <v>0</v>
      </c>
      <c r="N15" s="39">
        <v>0</v>
      </c>
      <c r="O15" s="41" t="s">
        <v>83</v>
      </c>
    </row>
    <row r="16" spans="2:15" ht="281.25" customHeight="1">
      <c r="B16" s="33">
        <f t="shared" ref="B16:B22" si="0">B15+1</f>
        <v>2</v>
      </c>
      <c r="C16" s="34" t="s">
        <v>25</v>
      </c>
      <c r="D16" s="36">
        <v>2282</v>
      </c>
      <c r="E16" s="35" t="s">
        <v>15</v>
      </c>
      <c r="F16" s="32">
        <v>567.5</v>
      </c>
      <c r="G16" s="32">
        <v>567.5</v>
      </c>
      <c r="H16" s="36">
        <v>0</v>
      </c>
      <c r="I16" s="35" t="s">
        <v>15</v>
      </c>
      <c r="J16" s="32">
        <v>565.6</v>
      </c>
      <c r="K16" s="32">
        <v>565.6</v>
      </c>
      <c r="L16" s="36">
        <v>0</v>
      </c>
      <c r="M16" s="36">
        <v>0</v>
      </c>
      <c r="N16" s="36">
        <v>0</v>
      </c>
      <c r="O16" s="37" t="s">
        <v>106</v>
      </c>
    </row>
    <row r="17" spans="1:35" s="22" customFormat="1" ht="130.5" customHeight="1">
      <c r="A17" s="23"/>
      <c r="B17" s="33">
        <f t="shared" si="0"/>
        <v>3</v>
      </c>
      <c r="C17" s="34" t="s">
        <v>26</v>
      </c>
      <c r="D17" s="36">
        <v>2282</v>
      </c>
      <c r="E17" s="35" t="s">
        <v>15</v>
      </c>
      <c r="F17" s="32">
        <v>58</v>
      </c>
      <c r="G17" s="32">
        <v>58</v>
      </c>
      <c r="H17" s="36">
        <v>0</v>
      </c>
      <c r="I17" s="35" t="s">
        <v>15</v>
      </c>
      <c r="J17" s="32">
        <v>57.5</v>
      </c>
      <c r="K17" s="32">
        <v>57.5</v>
      </c>
      <c r="L17" s="36">
        <v>0</v>
      </c>
      <c r="M17" s="36">
        <v>0</v>
      </c>
      <c r="N17" s="36">
        <v>0</v>
      </c>
      <c r="O17" s="37" t="s">
        <v>84</v>
      </c>
      <c r="P17" s="23"/>
      <c r="Q17" s="23"/>
      <c r="R17" s="23"/>
      <c r="S17" s="23"/>
      <c r="T17" s="23"/>
      <c r="U17" s="23"/>
      <c r="V17" s="23"/>
      <c r="W17" s="23"/>
      <c r="X17" s="23"/>
      <c r="Y17" s="23"/>
      <c r="Z17" s="23"/>
      <c r="AA17" s="23"/>
      <c r="AB17" s="23"/>
      <c r="AC17" s="23"/>
      <c r="AD17" s="23"/>
      <c r="AE17" s="23"/>
      <c r="AF17" s="23"/>
      <c r="AG17" s="23"/>
      <c r="AH17" s="23"/>
      <c r="AI17" s="23"/>
    </row>
    <row r="18" spans="1:35" s="22" customFormat="1" ht="200.25" customHeight="1">
      <c r="A18" s="23"/>
      <c r="B18" s="33">
        <f t="shared" si="0"/>
        <v>4</v>
      </c>
      <c r="C18" s="34" t="s">
        <v>27</v>
      </c>
      <c r="D18" s="36">
        <v>2282</v>
      </c>
      <c r="E18" s="35" t="s">
        <v>15</v>
      </c>
      <c r="F18" s="32">
        <v>34</v>
      </c>
      <c r="G18" s="32">
        <v>34</v>
      </c>
      <c r="H18" s="36">
        <v>0</v>
      </c>
      <c r="I18" s="35" t="s">
        <v>15</v>
      </c>
      <c r="J18" s="32">
        <v>33.6</v>
      </c>
      <c r="K18" s="32">
        <v>33.6</v>
      </c>
      <c r="L18" s="36">
        <v>0</v>
      </c>
      <c r="M18" s="36">
        <v>0</v>
      </c>
      <c r="N18" s="36">
        <v>0</v>
      </c>
      <c r="O18" s="37" t="s">
        <v>85</v>
      </c>
      <c r="P18" s="23"/>
      <c r="Q18" s="23"/>
      <c r="R18" s="23"/>
      <c r="S18" s="23"/>
      <c r="T18" s="23"/>
      <c r="U18" s="23"/>
      <c r="V18" s="23"/>
      <c r="W18" s="23"/>
      <c r="X18" s="23"/>
      <c r="Y18" s="23"/>
      <c r="Z18" s="23"/>
      <c r="AA18" s="23"/>
      <c r="AB18" s="23"/>
      <c r="AC18" s="23"/>
      <c r="AD18" s="23"/>
      <c r="AE18" s="23"/>
      <c r="AF18" s="23"/>
      <c r="AG18" s="23"/>
      <c r="AH18" s="23"/>
      <c r="AI18" s="23"/>
    </row>
    <row r="19" spans="1:35" ht="230.25" customHeight="1">
      <c r="B19" s="33">
        <f t="shared" si="0"/>
        <v>5</v>
      </c>
      <c r="C19" s="34" t="s">
        <v>28</v>
      </c>
      <c r="D19" s="36">
        <v>2282</v>
      </c>
      <c r="E19" s="35" t="s">
        <v>15</v>
      </c>
      <c r="F19" s="32">
        <v>292.2</v>
      </c>
      <c r="G19" s="32">
        <v>292.2</v>
      </c>
      <c r="H19" s="36">
        <v>0</v>
      </c>
      <c r="I19" s="35" t="s">
        <v>15</v>
      </c>
      <c r="J19" s="32">
        <v>247.4</v>
      </c>
      <c r="K19" s="32">
        <v>247.4</v>
      </c>
      <c r="L19" s="36">
        <v>0</v>
      </c>
      <c r="M19" s="36">
        <v>0</v>
      </c>
      <c r="N19" s="36">
        <v>0</v>
      </c>
      <c r="O19" s="37" t="s">
        <v>87</v>
      </c>
    </row>
    <row r="20" spans="1:35" ht="396.75" customHeight="1">
      <c r="B20" s="33">
        <f t="shared" si="0"/>
        <v>6</v>
      </c>
      <c r="C20" s="34" t="s">
        <v>16</v>
      </c>
      <c r="D20" s="36">
        <v>2282</v>
      </c>
      <c r="E20" s="35" t="s">
        <v>15</v>
      </c>
      <c r="F20" s="32">
        <v>693.7</v>
      </c>
      <c r="G20" s="32">
        <v>693.7</v>
      </c>
      <c r="H20" s="36">
        <v>0</v>
      </c>
      <c r="I20" s="35" t="s">
        <v>15</v>
      </c>
      <c r="J20" s="32">
        <v>636.5</v>
      </c>
      <c r="K20" s="32">
        <v>636.5</v>
      </c>
      <c r="L20" s="36">
        <v>0</v>
      </c>
      <c r="M20" s="36">
        <v>0</v>
      </c>
      <c r="N20" s="36">
        <v>0</v>
      </c>
      <c r="O20" s="37" t="s">
        <v>108</v>
      </c>
    </row>
    <row r="21" spans="1:35" ht="267" customHeight="1">
      <c r="B21" s="33">
        <f t="shared" si="0"/>
        <v>7</v>
      </c>
      <c r="C21" s="34" t="s">
        <v>29</v>
      </c>
      <c r="D21" s="36">
        <v>2282</v>
      </c>
      <c r="E21" s="35" t="s">
        <v>15</v>
      </c>
      <c r="F21" s="32">
        <v>153.5</v>
      </c>
      <c r="G21" s="32">
        <v>153.5</v>
      </c>
      <c r="H21" s="32">
        <v>0</v>
      </c>
      <c r="I21" s="35" t="s">
        <v>15</v>
      </c>
      <c r="J21" s="32">
        <v>152.30000000000001</v>
      </c>
      <c r="K21" s="32">
        <v>152.30000000000001</v>
      </c>
      <c r="L21" s="32">
        <v>0</v>
      </c>
      <c r="M21" s="36">
        <v>0</v>
      </c>
      <c r="N21" s="36">
        <v>0</v>
      </c>
      <c r="O21" s="37" t="s">
        <v>89</v>
      </c>
    </row>
    <row r="22" spans="1:35" ht="114.75" customHeight="1">
      <c r="B22" s="33">
        <f t="shared" si="0"/>
        <v>8</v>
      </c>
      <c r="C22" s="34" t="s">
        <v>46</v>
      </c>
      <c r="D22" s="36">
        <v>2282</v>
      </c>
      <c r="E22" s="35" t="s">
        <v>15</v>
      </c>
      <c r="F22" s="38">
        <v>279.2</v>
      </c>
      <c r="G22" s="38">
        <v>279.2</v>
      </c>
      <c r="H22" s="36">
        <v>0</v>
      </c>
      <c r="I22" s="35" t="s">
        <v>15</v>
      </c>
      <c r="J22" s="38">
        <v>267.7</v>
      </c>
      <c r="K22" s="38">
        <v>267.7</v>
      </c>
      <c r="L22" s="38">
        <v>0</v>
      </c>
      <c r="M22" s="39">
        <v>0</v>
      </c>
      <c r="N22" s="39">
        <v>0</v>
      </c>
      <c r="O22" s="37" t="s">
        <v>88</v>
      </c>
    </row>
    <row r="23" spans="1:35" ht="297" customHeight="1">
      <c r="B23" s="33">
        <f t="shared" ref="B23:B27" si="1">B22+1</f>
        <v>9</v>
      </c>
      <c r="C23" s="34" t="s">
        <v>102</v>
      </c>
      <c r="D23" s="36">
        <v>2282</v>
      </c>
      <c r="E23" s="35" t="s">
        <v>15</v>
      </c>
      <c r="F23" s="32">
        <v>19265.099999999999</v>
      </c>
      <c r="G23" s="32">
        <v>19265.099999999999</v>
      </c>
      <c r="H23" s="36">
        <v>0</v>
      </c>
      <c r="I23" s="35" t="s">
        <v>15</v>
      </c>
      <c r="J23" s="32">
        <v>19076.900000000001</v>
      </c>
      <c r="K23" s="32">
        <v>19076.900000000001</v>
      </c>
      <c r="L23" s="36">
        <v>0</v>
      </c>
      <c r="M23" s="36">
        <v>0</v>
      </c>
      <c r="N23" s="36">
        <v>0</v>
      </c>
      <c r="O23" s="37" t="s">
        <v>101</v>
      </c>
    </row>
    <row r="24" spans="1:35" ht="69" customHeight="1">
      <c r="B24" s="33">
        <f t="shared" si="1"/>
        <v>10</v>
      </c>
      <c r="C24" s="34" t="s">
        <v>30</v>
      </c>
      <c r="D24" s="36">
        <v>2282</v>
      </c>
      <c r="E24" s="35" t="s">
        <v>15</v>
      </c>
      <c r="F24" s="32">
        <v>14.9</v>
      </c>
      <c r="G24" s="32">
        <v>14.9</v>
      </c>
      <c r="H24" s="36">
        <v>0</v>
      </c>
      <c r="I24" s="35" t="s">
        <v>15</v>
      </c>
      <c r="J24" s="32">
        <v>13.6</v>
      </c>
      <c r="K24" s="32">
        <v>13.6</v>
      </c>
      <c r="L24" s="36">
        <v>0</v>
      </c>
      <c r="M24" s="36">
        <v>0</v>
      </c>
      <c r="N24" s="36">
        <v>0</v>
      </c>
      <c r="O24" s="37" t="s">
        <v>86</v>
      </c>
    </row>
    <row r="25" spans="1:35" ht="118.5" customHeight="1">
      <c r="B25" s="33">
        <f t="shared" si="1"/>
        <v>11</v>
      </c>
      <c r="C25" s="34" t="s">
        <v>41</v>
      </c>
      <c r="D25" s="36">
        <v>2282</v>
      </c>
      <c r="E25" s="35" t="s">
        <v>15</v>
      </c>
      <c r="F25" s="32">
        <v>20.5</v>
      </c>
      <c r="G25" s="32">
        <v>20.5</v>
      </c>
      <c r="H25" s="36">
        <v>0</v>
      </c>
      <c r="I25" s="35" t="s">
        <v>15</v>
      </c>
      <c r="J25" s="32">
        <v>18.5</v>
      </c>
      <c r="K25" s="32">
        <v>18.5</v>
      </c>
      <c r="L25" s="36">
        <v>0</v>
      </c>
      <c r="M25" s="36">
        <v>0</v>
      </c>
      <c r="N25" s="36">
        <v>0</v>
      </c>
      <c r="O25" s="37" t="s">
        <v>90</v>
      </c>
    </row>
    <row r="26" spans="1:35" ht="81" customHeight="1">
      <c r="B26" s="33">
        <f t="shared" si="1"/>
        <v>12</v>
      </c>
      <c r="C26" s="34" t="s">
        <v>17</v>
      </c>
      <c r="D26" s="36">
        <v>2282</v>
      </c>
      <c r="E26" s="35" t="s">
        <v>15</v>
      </c>
      <c r="F26" s="32">
        <v>72.400000000000006</v>
      </c>
      <c r="G26" s="32">
        <v>72.400000000000006</v>
      </c>
      <c r="H26" s="36">
        <v>0</v>
      </c>
      <c r="I26" s="35" t="s">
        <v>15</v>
      </c>
      <c r="J26" s="32">
        <v>66.2</v>
      </c>
      <c r="K26" s="32">
        <v>66.2</v>
      </c>
      <c r="L26" s="36">
        <v>0</v>
      </c>
      <c r="M26" s="36">
        <v>0</v>
      </c>
      <c r="N26" s="36">
        <v>0</v>
      </c>
      <c r="O26" s="40" t="s">
        <v>91</v>
      </c>
    </row>
    <row r="27" spans="1:35" ht="111" customHeight="1">
      <c r="B27" s="33">
        <f t="shared" si="1"/>
        <v>13</v>
      </c>
      <c r="C27" s="34" t="s">
        <v>48</v>
      </c>
      <c r="D27" s="36">
        <v>2282</v>
      </c>
      <c r="E27" s="35" t="s">
        <v>15</v>
      </c>
      <c r="F27" s="32">
        <v>6</v>
      </c>
      <c r="G27" s="32">
        <v>6</v>
      </c>
      <c r="H27" s="36">
        <v>0</v>
      </c>
      <c r="I27" s="35" t="s">
        <v>15</v>
      </c>
      <c r="J27" s="32">
        <v>6</v>
      </c>
      <c r="K27" s="32">
        <v>6</v>
      </c>
      <c r="L27" s="36">
        <v>0</v>
      </c>
      <c r="M27" s="36">
        <v>0</v>
      </c>
      <c r="N27" s="36">
        <v>0</v>
      </c>
      <c r="O27" s="41" t="s">
        <v>92</v>
      </c>
    </row>
    <row r="28" spans="1:35" ht="162" customHeight="1">
      <c r="B28" s="33">
        <f t="shared" ref="B28:B37" si="2">B27+1</f>
        <v>14</v>
      </c>
      <c r="C28" s="34" t="s">
        <v>42</v>
      </c>
      <c r="D28" s="36">
        <v>2282</v>
      </c>
      <c r="E28" s="35" t="s">
        <v>15</v>
      </c>
      <c r="F28" s="32">
        <v>7.5</v>
      </c>
      <c r="G28" s="32">
        <v>7.5</v>
      </c>
      <c r="H28" s="36">
        <v>0</v>
      </c>
      <c r="I28" s="35" t="s">
        <v>15</v>
      </c>
      <c r="J28" s="32">
        <v>7.4</v>
      </c>
      <c r="K28" s="32">
        <v>7.4</v>
      </c>
      <c r="L28" s="36">
        <v>0</v>
      </c>
      <c r="M28" s="36">
        <v>0</v>
      </c>
      <c r="N28" s="36">
        <v>0</v>
      </c>
      <c r="O28" s="41" t="s">
        <v>93</v>
      </c>
    </row>
    <row r="29" spans="1:35" ht="130.5" customHeight="1">
      <c r="B29" s="33">
        <f t="shared" si="2"/>
        <v>15</v>
      </c>
      <c r="C29" s="34" t="s">
        <v>31</v>
      </c>
      <c r="D29" s="36">
        <v>2282</v>
      </c>
      <c r="E29" s="35" t="s">
        <v>15</v>
      </c>
      <c r="F29" s="32">
        <v>26.8</v>
      </c>
      <c r="G29" s="32">
        <v>26.8</v>
      </c>
      <c r="H29" s="36">
        <v>0</v>
      </c>
      <c r="I29" s="35" t="s">
        <v>15</v>
      </c>
      <c r="J29" s="32">
        <v>26.8</v>
      </c>
      <c r="K29" s="32">
        <v>26.8</v>
      </c>
      <c r="L29" s="36">
        <v>0</v>
      </c>
      <c r="M29" s="36">
        <v>0</v>
      </c>
      <c r="N29" s="36">
        <v>0</v>
      </c>
      <c r="O29" s="41" t="s">
        <v>105</v>
      </c>
    </row>
    <row r="30" spans="1:35" ht="179.25" customHeight="1">
      <c r="B30" s="33">
        <f t="shared" si="2"/>
        <v>16</v>
      </c>
      <c r="C30" s="34" t="s">
        <v>49</v>
      </c>
      <c r="D30" s="36">
        <v>2282</v>
      </c>
      <c r="E30" s="35" t="s">
        <v>15</v>
      </c>
      <c r="F30" s="32">
        <v>40</v>
      </c>
      <c r="G30" s="32">
        <v>40</v>
      </c>
      <c r="H30" s="36">
        <v>0</v>
      </c>
      <c r="I30" s="35" t="s">
        <v>15</v>
      </c>
      <c r="J30" s="32">
        <v>39.9</v>
      </c>
      <c r="K30" s="32">
        <v>39.9</v>
      </c>
      <c r="L30" s="38">
        <v>0</v>
      </c>
      <c r="M30" s="36">
        <v>0</v>
      </c>
      <c r="N30" s="36">
        <v>0</v>
      </c>
      <c r="O30" s="41" t="s">
        <v>100</v>
      </c>
    </row>
    <row r="31" spans="1:35" ht="78.75" customHeight="1">
      <c r="B31" s="33">
        <f t="shared" si="2"/>
        <v>17</v>
      </c>
      <c r="C31" s="34" t="s">
        <v>50</v>
      </c>
      <c r="D31" s="36">
        <v>2282</v>
      </c>
      <c r="E31" s="35" t="s">
        <v>15</v>
      </c>
      <c r="F31" s="32">
        <v>52.8</v>
      </c>
      <c r="G31" s="32">
        <v>52.8</v>
      </c>
      <c r="H31" s="36">
        <v>0</v>
      </c>
      <c r="I31" s="35" t="s">
        <v>15</v>
      </c>
      <c r="J31" s="32">
        <v>52.8</v>
      </c>
      <c r="K31" s="32">
        <v>52.8</v>
      </c>
      <c r="L31" s="36">
        <v>0</v>
      </c>
      <c r="M31" s="36">
        <v>0</v>
      </c>
      <c r="N31" s="36">
        <v>0</v>
      </c>
      <c r="O31" s="37" t="s">
        <v>94</v>
      </c>
    </row>
    <row r="32" spans="1:35" ht="174.75" customHeight="1">
      <c r="B32" s="33">
        <f t="shared" si="2"/>
        <v>18</v>
      </c>
      <c r="C32" s="34" t="s">
        <v>44</v>
      </c>
      <c r="D32" s="36">
        <v>2282</v>
      </c>
      <c r="E32" s="35" t="s">
        <v>15</v>
      </c>
      <c r="F32" s="32">
        <v>33</v>
      </c>
      <c r="G32" s="32">
        <v>33</v>
      </c>
      <c r="H32" s="36">
        <v>0</v>
      </c>
      <c r="I32" s="35" t="s">
        <v>15</v>
      </c>
      <c r="J32" s="32">
        <v>32</v>
      </c>
      <c r="K32" s="32">
        <v>32</v>
      </c>
      <c r="L32" s="36">
        <v>0</v>
      </c>
      <c r="M32" s="36">
        <v>0</v>
      </c>
      <c r="N32" s="36">
        <v>0</v>
      </c>
      <c r="O32" s="37" t="s">
        <v>97</v>
      </c>
    </row>
    <row r="33" spans="1:15" ht="120" customHeight="1">
      <c r="B33" s="33">
        <f t="shared" si="2"/>
        <v>19</v>
      </c>
      <c r="C33" s="34" t="s">
        <v>32</v>
      </c>
      <c r="D33" s="36">
        <v>2282</v>
      </c>
      <c r="E33" s="35" t="s">
        <v>15</v>
      </c>
      <c r="F33" s="32">
        <v>223.3</v>
      </c>
      <c r="G33" s="32">
        <v>223.3</v>
      </c>
      <c r="H33" s="36">
        <v>0</v>
      </c>
      <c r="I33" s="35" t="s">
        <v>15</v>
      </c>
      <c r="J33" s="32">
        <v>221.6</v>
      </c>
      <c r="K33" s="32">
        <v>221.6</v>
      </c>
      <c r="L33" s="36">
        <v>0</v>
      </c>
      <c r="M33" s="36">
        <v>0</v>
      </c>
      <c r="N33" s="36">
        <v>0</v>
      </c>
      <c r="O33" s="37" t="s">
        <v>98</v>
      </c>
    </row>
    <row r="34" spans="1:15" ht="194.25" customHeight="1">
      <c r="B34" s="33">
        <f t="shared" si="2"/>
        <v>20</v>
      </c>
      <c r="C34" s="34" t="s">
        <v>33</v>
      </c>
      <c r="D34" s="36">
        <v>2282</v>
      </c>
      <c r="E34" s="35" t="s">
        <v>15</v>
      </c>
      <c r="F34" s="32">
        <v>23</v>
      </c>
      <c r="G34" s="32">
        <v>23</v>
      </c>
      <c r="H34" s="36">
        <v>0</v>
      </c>
      <c r="I34" s="35" t="s">
        <v>15</v>
      </c>
      <c r="J34" s="32">
        <v>23</v>
      </c>
      <c r="K34" s="32">
        <v>23</v>
      </c>
      <c r="L34" s="36">
        <v>0</v>
      </c>
      <c r="M34" s="36">
        <v>0</v>
      </c>
      <c r="N34" s="36">
        <v>0</v>
      </c>
      <c r="O34" s="37" t="s">
        <v>95</v>
      </c>
    </row>
    <row r="35" spans="1:15" ht="177.75" customHeight="1">
      <c r="B35" s="33">
        <f t="shared" si="2"/>
        <v>21</v>
      </c>
      <c r="C35" s="34" t="s">
        <v>40</v>
      </c>
      <c r="D35" s="36">
        <v>2282</v>
      </c>
      <c r="E35" s="35" t="s">
        <v>15</v>
      </c>
      <c r="F35" s="32">
        <v>6</v>
      </c>
      <c r="G35" s="32">
        <v>6</v>
      </c>
      <c r="H35" s="36">
        <v>0</v>
      </c>
      <c r="I35" s="35" t="s">
        <v>15</v>
      </c>
      <c r="J35" s="32">
        <v>6</v>
      </c>
      <c r="K35" s="32">
        <v>6</v>
      </c>
      <c r="L35" s="36">
        <v>0</v>
      </c>
      <c r="M35" s="36">
        <v>0</v>
      </c>
      <c r="N35" s="36">
        <v>0</v>
      </c>
      <c r="O35" s="41" t="s">
        <v>54</v>
      </c>
    </row>
    <row r="36" spans="1:15" ht="178.5" customHeight="1">
      <c r="B36" s="33">
        <f t="shared" si="2"/>
        <v>22</v>
      </c>
      <c r="C36" s="34" t="s">
        <v>18</v>
      </c>
      <c r="D36" s="36">
        <v>2282</v>
      </c>
      <c r="E36" s="35" t="s">
        <v>15</v>
      </c>
      <c r="F36" s="32">
        <v>183.7</v>
      </c>
      <c r="G36" s="32">
        <v>183.7</v>
      </c>
      <c r="H36" s="36">
        <v>0</v>
      </c>
      <c r="I36" s="35" t="s">
        <v>15</v>
      </c>
      <c r="J36" s="32">
        <v>183.6</v>
      </c>
      <c r="K36" s="32">
        <v>183.6</v>
      </c>
      <c r="L36" s="36">
        <v>0</v>
      </c>
      <c r="M36" s="36">
        <v>0</v>
      </c>
      <c r="N36" s="36">
        <v>0</v>
      </c>
      <c r="O36" s="41" t="s">
        <v>99</v>
      </c>
    </row>
    <row r="37" spans="1:15" ht="206.25" customHeight="1" thickBot="1">
      <c r="A37" s="8"/>
      <c r="B37" s="33">
        <f t="shared" si="2"/>
        <v>23</v>
      </c>
      <c r="C37" s="42" t="s">
        <v>43</v>
      </c>
      <c r="D37" s="44">
        <v>2282</v>
      </c>
      <c r="E37" s="35" t="s">
        <v>15</v>
      </c>
      <c r="F37" s="43">
        <v>14</v>
      </c>
      <c r="G37" s="43">
        <v>14</v>
      </c>
      <c r="H37" s="36">
        <v>0</v>
      </c>
      <c r="I37" s="35" t="s">
        <v>15</v>
      </c>
      <c r="J37" s="43">
        <v>14</v>
      </c>
      <c r="K37" s="43">
        <v>14</v>
      </c>
      <c r="L37" s="36">
        <v>0</v>
      </c>
      <c r="M37" s="44">
        <v>0</v>
      </c>
      <c r="N37" s="44">
        <v>0</v>
      </c>
      <c r="O37" s="45" t="s">
        <v>96</v>
      </c>
    </row>
    <row r="38" spans="1:15" ht="27" customHeight="1">
      <c r="B38" s="62" t="s">
        <v>55</v>
      </c>
      <c r="C38" s="63"/>
      <c r="D38" s="63"/>
      <c r="E38" s="64"/>
      <c r="F38" s="46">
        <f>SUM(F15:F37)</f>
        <v>22387.1</v>
      </c>
      <c r="G38" s="46">
        <f>SUM(G15:G37)</f>
        <v>22387.1</v>
      </c>
      <c r="H38" s="98">
        <v>0</v>
      </c>
      <c r="I38" s="98">
        <v>0</v>
      </c>
      <c r="J38" s="46">
        <f>SUM(J15:J37)</f>
        <v>22068.799999999999</v>
      </c>
      <c r="K38" s="46">
        <f>SUM(K15:K37)</f>
        <v>22068.799999999999</v>
      </c>
      <c r="L38" s="98">
        <f t="shared" ref="L38:N40" si="3">L42+L45+L48+L51+L54</f>
        <v>0</v>
      </c>
      <c r="M38" s="98">
        <f t="shared" si="3"/>
        <v>0</v>
      </c>
      <c r="N38" s="98">
        <f t="shared" si="3"/>
        <v>0</v>
      </c>
      <c r="O38" s="47"/>
    </row>
    <row r="39" spans="1:15" ht="27.75" customHeight="1">
      <c r="B39" s="65" t="s">
        <v>56</v>
      </c>
      <c r="C39" s="66"/>
      <c r="D39" s="66"/>
      <c r="E39" s="67"/>
      <c r="F39" s="48">
        <v>22387.1</v>
      </c>
      <c r="G39" s="48">
        <v>22387.1</v>
      </c>
      <c r="H39" s="99">
        <v>0</v>
      </c>
      <c r="I39" s="99">
        <v>0</v>
      </c>
      <c r="J39" s="48">
        <v>22068.799999999999</v>
      </c>
      <c r="K39" s="48">
        <v>22068.799999999999</v>
      </c>
      <c r="L39" s="99">
        <f t="shared" si="3"/>
        <v>0</v>
      </c>
      <c r="M39" s="99">
        <f t="shared" si="3"/>
        <v>0</v>
      </c>
      <c r="N39" s="99">
        <f t="shared" si="3"/>
        <v>0</v>
      </c>
      <c r="O39" s="49"/>
    </row>
    <row r="40" spans="1:15" ht="23.25" customHeight="1" thickBot="1">
      <c r="B40" s="68" t="s">
        <v>57</v>
      </c>
      <c r="C40" s="69"/>
      <c r="D40" s="69"/>
      <c r="E40" s="70"/>
      <c r="F40" s="50">
        <v>22387.119999999995</v>
      </c>
      <c r="G40" s="50">
        <v>22387.119999999995</v>
      </c>
      <c r="H40" s="100">
        <v>0</v>
      </c>
      <c r="I40" s="100">
        <v>0</v>
      </c>
      <c r="J40" s="48">
        <v>22068.799999999999</v>
      </c>
      <c r="K40" s="48">
        <v>22068.799999999999</v>
      </c>
      <c r="L40" s="100">
        <f t="shared" si="3"/>
        <v>0</v>
      </c>
      <c r="M40" s="100">
        <f t="shared" si="3"/>
        <v>0</v>
      </c>
      <c r="N40" s="100">
        <f t="shared" si="3"/>
        <v>0</v>
      </c>
      <c r="O40" s="51"/>
    </row>
    <row r="42" spans="1:15" ht="15" customHeight="1">
      <c r="B42" s="71"/>
      <c r="C42" s="71"/>
      <c r="D42" s="71"/>
      <c r="E42" s="71"/>
      <c r="F42" s="12"/>
      <c r="G42" s="12"/>
      <c r="H42" s="12"/>
      <c r="I42" s="12"/>
      <c r="J42" s="12"/>
      <c r="K42" s="12"/>
      <c r="L42" s="12"/>
      <c r="M42" s="11"/>
      <c r="N42" s="11"/>
      <c r="O42" s="8"/>
    </row>
    <row r="43" spans="1:15" ht="15" customHeight="1">
      <c r="B43" s="71"/>
      <c r="C43" s="71"/>
      <c r="D43" s="71"/>
      <c r="E43" s="71"/>
      <c r="F43" s="12"/>
      <c r="G43" s="12"/>
      <c r="H43" s="12"/>
      <c r="I43" s="12"/>
      <c r="J43" s="12"/>
      <c r="K43" s="12"/>
      <c r="L43" s="12"/>
      <c r="M43" s="11"/>
      <c r="N43" s="11"/>
      <c r="O43" s="8"/>
    </row>
    <row r="44" spans="1:15" ht="15.75" customHeight="1">
      <c r="B44" s="71"/>
      <c r="C44" s="71"/>
      <c r="D44" s="71"/>
      <c r="E44" s="71"/>
      <c r="F44" s="12"/>
      <c r="G44" s="12"/>
      <c r="H44" s="12"/>
      <c r="I44" s="12"/>
      <c r="J44" s="12"/>
      <c r="K44" s="12"/>
      <c r="L44" s="12"/>
      <c r="M44" s="11"/>
      <c r="N44" s="11"/>
      <c r="O44" s="8"/>
    </row>
    <row r="45" spans="1:15" ht="15" customHeight="1">
      <c r="B45" s="71"/>
      <c r="C45" s="71"/>
      <c r="D45" s="71"/>
      <c r="E45" s="71"/>
      <c r="F45" s="15"/>
      <c r="G45" s="15"/>
      <c r="H45" s="15"/>
      <c r="I45" s="15"/>
      <c r="J45" s="15"/>
      <c r="K45" s="15"/>
      <c r="L45" s="15"/>
      <c r="M45" s="11"/>
      <c r="N45" s="11"/>
      <c r="O45" s="10"/>
    </row>
    <row r="46" spans="1:15" ht="15" customHeight="1">
      <c r="B46" s="71"/>
      <c r="C46" s="71"/>
      <c r="D46" s="71"/>
      <c r="E46" s="71"/>
      <c r="F46" s="15"/>
      <c r="G46" s="15"/>
      <c r="H46" s="15"/>
      <c r="I46" s="15"/>
      <c r="J46" s="15"/>
      <c r="K46" s="15"/>
      <c r="L46" s="15"/>
      <c r="M46" s="11"/>
      <c r="N46" s="11"/>
      <c r="O46" s="10"/>
    </row>
    <row r="47" spans="1:15" ht="15.75" customHeight="1">
      <c r="B47" s="71"/>
      <c r="C47" s="71"/>
      <c r="D47" s="71"/>
      <c r="E47" s="71"/>
      <c r="F47" s="15"/>
      <c r="G47" s="15"/>
      <c r="H47" s="15"/>
      <c r="I47" s="15"/>
      <c r="J47" s="15"/>
      <c r="K47" s="15"/>
      <c r="L47" s="15"/>
      <c r="M47" s="11"/>
      <c r="N47" s="11"/>
      <c r="O47" s="10"/>
    </row>
    <row r="48" spans="1:15" ht="15" customHeight="1">
      <c r="B48" s="71"/>
      <c r="C48" s="71"/>
      <c r="D48" s="71"/>
      <c r="E48" s="71"/>
      <c r="F48" s="15"/>
      <c r="G48" s="15"/>
      <c r="H48" s="15"/>
      <c r="I48" s="11"/>
      <c r="J48" s="15"/>
      <c r="K48" s="15"/>
      <c r="L48" s="15"/>
      <c r="M48" s="11"/>
      <c r="N48" s="11"/>
      <c r="O48" s="8"/>
    </row>
    <row r="49" spans="1:35" ht="15" customHeight="1">
      <c r="B49" s="71"/>
      <c r="C49" s="71"/>
      <c r="D49" s="71"/>
      <c r="E49" s="71"/>
      <c r="F49" s="15"/>
      <c r="G49" s="15"/>
      <c r="H49" s="15"/>
      <c r="I49" s="11"/>
      <c r="J49" s="15"/>
      <c r="K49" s="15"/>
      <c r="L49" s="15"/>
      <c r="M49" s="11"/>
      <c r="N49" s="11"/>
      <c r="O49" s="8"/>
    </row>
    <row r="50" spans="1:35" ht="15" customHeight="1">
      <c r="B50" s="71"/>
      <c r="C50" s="71"/>
      <c r="D50" s="71"/>
      <c r="E50" s="71"/>
      <c r="F50" s="15"/>
      <c r="G50" s="15"/>
      <c r="H50" s="15"/>
      <c r="I50" s="11"/>
      <c r="J50" s="15"/>
      <c r="K50" s="15"/>
      <c r="L50" s="15"/>
      <c r="M50" s="11"/>
      <c r="N50" s="11"/>
      <c r="O50" s="8"/>
    </row>
    <row r="51" spans="1:35" ht="15" customHeight="1">
      <c r="B51" s="71"/>
      <c r="C51" s="71"/>
      <c r="D51" s="71"/>
      <c r="E51" s="71"/>
      <c r="F51" s="12"/>
      <c r="G51" s="12"/>
      <c r="H51" s="12"/>
      <c r="I51" s="12"/>
      <c r="J51" s="12"/>
      <c r="K51" s="12"/>
      <c r="L51" s="11"/>
      <c r="M51" s="11"/>
      <c r="N51" s="11"/>
      <c r="O51" s="8"/>
    </row>
    <row r="52" spans="1:35" ht="15" customHeight="1">
      <c r="B52" s="71"/>
      <c r="C52" s="71"/>
      <c r="D52" s="71"/>
      <c r="E52" s="71"/>
      <c r="F52" s="12"/>
      <c r="G52" s="12"/>
      <c r="H52" s="12"/>
      <c r="I52" s="12"/>
      <c r="J52" s="12"/>
      <c r="K52" s="12"/>
      <c r="L52" s="11"/>
      <c r="M52" s="11"/>
      <c r="N52" s="11"/>
      <c r="O52" s="8"/>
    </row>
    <row r="53" spans="1:35" ht="15.75" customHeight="1">
      <c r="B53" s="71"/>
      <c r="C53" s="71"/>
      <c r="D53" s="71"/>
      <c r="E53" s="71"/>
      <c r="F53" s="12"/>
      <c r="G53" s="12"/>
      <c r="H53" s="12"/>
      <c r="I53" s="12"/>
      <c r="J53" s="12"/>
      <c r="K53" s="12"/>
      <c r="L53" s="11"/>
      <c r="M53" s="11"/>
      <c r="N53" s="11"/>
      <c r="O53" s="8"/>
    </row>
    <row r="54" spans="1:35" ht="15" customHeight="1">
      <c r="B54" s="71"/>
      <c r="C54" s="71"/>
      <c r="D54" s="71"/>
      <c r="E54" s="71"/>
      <c r="F54" s="12"/>
      <c r="G54" s="12"/>
      <c r="H54" s="13"/>
      <c r="I54" s="13"/>
      <c r="J54" s="13"/>
      <c r="K54" s="13"/>
      <c r="L54" s="14"/>
      <c r="M54" s="12"/>
      <c r="N54" s="12"/>
      <c r="O54" s="8"/>
    </row>
    <row r="55" spans="1:35" ht="15" customHeight="1">
      <c r="B55" s="71"/>
      <c r="C55" s="71"/>
      <c r="D55" s="71"/>
      <c r="E55" s="71"/>
      <c r="F55" s="12"/>
      <c r="G55" s="12"/>
      <c r="H55" s="13"/>
      <c r="I55" s="13"/>
      <c r="J55" s="13"/>
      <c r="K55" s="13"/>
      <c r="L55" s="14"/>
      <c r="M55" s="12"/>
      <c r="N55" s="12"/>
      <c r="O55" s="8"/>
    </row>
    <row r="56" spans="1:35" ht="15" customHeight="1">
      <c r="B56" s="71"/>
      <c r="C56" s="71"/>
      <c r="D56" s="71"/>
      <c r="E56" s="71"/>
      <c r="F56" s="15"/>
      <c r="G56" s="15"/>
      <c r="H56" s="13"/>
      <c r="I56" s="13"/>
      <c r="J56" s="13"/>
      <c r="K56" s="13"/>
      <c r="L56" s="14"/>
      <c r="M56" s="12"/>
      <c r="N56" s="12"/>
      <c r="O56" s="8"/>
    </row>
    <row r="57" spans="1:35" s="7" customFormat="1">
      <c r="A57" s="8"/>
      <c r="B57" s="24"/>
      <c r="C57" s="30"/>
      <c r="D57" s="52"/>
      <c r="E57" s="8"/>
      <c r="F57" s="25"/>
      <c r="G57" s="26"/>
      <c r="H57" s="26"/>
      <c r="I57" s="26"/>
      <c r="J57" s="26"/>
      <c r="K57" s="26"/>
      <c r="L57" s="8"/>
      <c r="M57" s="8"/>
      <c r="N57" s="8"/>
      <c r="O57" s="8"/>
      <c r="P57" s="8"/>
      <c r="Q57" s="8"/>
      <c r="R57" s="8"/>
      <c r="S57" s="8"/>
      <c r="T57" s="8"/>
      <c r="U57" s="8"/>
      <c r="V57" s="8"/>
      <c r="W57" s="8"/>
      <c r="X57" s="8"/>
      <c r="Y57" s="8"/>
      <c r="Z57" s="8"/>
      <c r="AA57" s="8"/>
      <c r="AB57" s="8"/>
      <c r="AC57" s="8"/>
      <c r="AD57" s="8"/>
      <c r="AE57" s="8"/>
      <c r="AF57" s="8"/>
      <c r="AG57" s="8"/>
      <c r="AH57" s="8"/>
      <c r="AI57" s="8"/>
    </row>
    <row r="58" spans="1:35" s="7" customFormat="1">
      <c r="A58" s="8"/>
      <c r="B58" s="24"/>
      <c r="C58" s="30"/>
      <c r="D58" s="52"/>
      <c r="E58" s="8"/>
      <c r="F58" s="25"/>
      <c r="G58" s="26"/>
      <c r="H58" s="26"/>
      <c r="I58" s="26"/>
      <c r="J58" s="26"/>
      <c r="K58" s="26"/>
      <c r="L58" s="8"/>
      <c r="M58" s="8"/>
      <c r="N58" s="8"/>
      <c r="O58" s="8"/>
      <c r="P58" s="8"/>
      <c r="Q58" s="8"/>
      <c r="R58" s="8"/>
      <c r="S58" s="8"/>
      <c r="T58" s="8"/>
      <c r="U58" s="8"/>
      <c r="V58" s="8"/>
      <c r="W58" s="8"/>
      <c r="X58" s="8"/>
      <c r="Y58" s="8"/>
      <c r="Z58" s="8"/>
      <c r="AA58" s="8"/>
      <c r="AB58" s="8"/>
      <c r="AC58" s="8"/>
      <c r="AD58" s="8"/>
      <c r="AE58" s="8"/>
      <c r="AF58" s="8"/>
      <c r="AG58" s="8"/>
      <c r="AH58" s="8"/>
      <c r="AI58" s="8"/>
    </row>
    <row r="59" spans="1:35" s="7" customFormat="1">
      <c r="A59" s="8"/>
      <c r="B59" s="24"/>
      <c r="C59" s="30"/>
      <c r="D59" s="52"/>
      <c r="E59" s="8"/>
      <c r="F59" s="25"/>
      <c r="G59" s="26"/>
      <c r="H59" s="26"/>
      <c r="I59" s="26"/>
      <c r="J59" s="26"/>
      <c r="K59" s="26"/>
      <c r="L59" s="8"/>
      <c r="M59" s="8"/>
      <c r="N59" s="8"/>
      <c r="O59" s="8"/>
      <c r="P59" s="8"/>
      <c r="Q59" s="8"/>
      <c r="R59" s="8"/>
      <c r="S59" s="8"/>
      <c r="T59" s="8"/>
      <c r="U59" s="8"/>
      <c r="V59" s="8"/>
      <c r="W59" s="8"/>
      <c r="X59" s="8"/>
      <c r="Y59" s="8"/>
      <c r="Z59" s="8"/>
      <c r="AA59" s="8"/>
      <c r="AB59" s="8"/>
      <c r="AC59" s="8"/>
      <c r="AD59" s="8"/>
      <c r="AE59" s="8"/>
      <c r="AF59" s="8"/>
      <c r="AG59" s="8"/>
      <c r="AH59" s="8"/>
      <c r="AI59" s="8"/>
    </row>
    <row r="60" spans="1:35" s="7" customFormat="1">
      <c r="A60" s="8"/>
      <c r="B60" s="24"/>
      <c r="C60" s="30"/>
      <c r="D60" s="52"/>
      <c r="E60" s="8"/>
      <c r="F60" s="25"/>
      <c r="G60" s="26"/>
      <c r="H60" s="26"/>
      <c r="I60" s="26"/>
      <c r="J60" s="26"/>
      <c r="K60" s="26"/>
      <c r="L60" s="8"/>
      <c r="M60" s="8"/>
      <c r="N60" s="8"/>
      <c r="O60" s="8"/>
      <c r="P60" s="8"/>
      <c r="Q60" s="8"/>
      <c r="R60" s="8"/>
      <c r="S60" s="8"/>
      <c r="T60" s="8"/>
      <c r="U60" s="8"/>
      <c r="V60" s="8"/>
      <c r="W60" s="8"/>
      <c r="X60" s="8"/>
      <c r="Y60" s="8"/>
      <c r="Z60" s="8"/>
      <c r="AA60" s="8"/>
      <c r="AB60" s="8"/>
      <c r="AC60" s="8"/>
      <c r="AD60" s="8"/>
      <c r="AE60" s="8"/>
      <c r="AF60" s="8"/>
      <c r="AG60" s="8"/>
      <c r="AH60" s="8"/>
      <c r="AI60" s="8"/>
    </row>
    <row r="61" spans="1:35" s="7" customFormat="1">
      <c r="A61" s="8"/>
      <c r="B61" s="24"/>
      <c r="C61" s="30"/>
      <c r="D61" s="52"/>
      <c r="E61" s="8"/>
      <c r="F61" s="25"/>
      <c r="G61" s="26"/>
      <c r="H61" s="26"/>
      <c r="I61" s="26"/>
      <c r="J61" s="26"/>
      <c r="K61" s="26"/>
      <c r="L61" s="8"/>
      <c r="M61" s="8"/>
      <c r="N61" s="8"/>
      <c r="O61" s="8"/>
      <c r="P61" s="8"/>
      <c r="Q61" s="8"/>
      <c r="R61" s="8"/>
      <c r="S61" s="8"/>
      <c r="T61" s="8"/>
      <c r="U61" s="8"/>
      <c r="V61" s="8"/>
      <c r="W61" s="8"/>
      <c r="X61" s="8"/>
      <c r="Y61" s="8"/>
      <c r="Z61" s="8"/>
      <c r="AA61" s="8"/>
      <c r="AB61" s="8"/>
      <c r="AC61" s="8"/>
      <c r="AD61" s="8"/>
      <c r="AE61" s="8"/>
      <c r="AF61" s="8"/>
      <c r="AG61" s="8"/>
      <c r="AH61" s="8"/>
      <c r="AI61" s="8"/>
    </row>
    <row r="62" spans="1:35" s="7" customFormat="1">
      <c r="A62" s="8"/>
      <c r="B62" s="24"/>
      <c r="C62" s="30"/>
      <c r="D62" s="52"/>
      <c r="E62" s="8"/>
      <c r="F62" s="25"/>
      <c r="G62" s="26"/>
      <c r="H62" s="26"/>
      <c r="I62" s="26"/>
      <c r="J62" s="26"/>
      <c r="K62" s="26"/>
      <c r="L62" s="8"/>
      <c r="M62" s="8"/>
      <c r="N62" s="8"/>
      <c r="O62" s="8"/>
      <c r="P62" s="8"/>
      <c r="Q62" s="8"/>
      <c r="R62" s="8"/>
      <c r="S62" s="8"/>
      <c r="T62" s="8"/>
      <c r="U62" s="8"/>
      <c r="V62" s="8"/>
      <c r="W62" s="8"/>
      <c r="X62" s="8"/>
      <c r="Y62" s="8"/>
      <c r="Z62" s="8"/>
      <c r="AA62" s="8"/>
      <c r="AB62" s="8"/>
      <c r="AC62" s="8"/>
      <c r="AD62" s="8"/>
      <c r="AE62" s="8"/>
      <c r="AF62" s="8"/>
      <c r="AG62" s="8"/>
      <c r="AH62" s="8"/>
      <c r="AI62" s="8"/>
    </row>
    <row r="63" spans="1:35" s="7" customFormat="1">
      <c r="A63" s="8"/>
      <c r="B63" s="24"/>
      <c r="C63" s="30"/>
      <c r="D63" s="52"/>
      <c r="E63" s="8"/>
      <c r="F63" s="25"/>
      <c r="G63" s="26"/>
      <c r="H63" s="26"/>
      <c r="I63" s="26"/>
      <c r="J63" s="26"/>
      <c r="K63" s="26"/>
      <c r="L63" s="8"/>
      <c r="M63" s="8"/>
      <c r="N63" s="8"/>
      <c r="O63" s="8"/>
      <c r="P63" s="8"/>
      <c r="Q63" s="8"/>
      <c r="R63" s="8"/>
      <c r="S63" s="8"/>
      <c r="T63" s="8"/>
      <c r="U63" s="8"/>
      <c r="V63" s="8"/>
      <c r="W63" s="8"/>
      <c r="X63" s="8"/>
      <c r="Y63" s="8"/>
      <c r="Z63" s="8"/>
      <c r="AA63" s="8"/>
      <c r="AB63" s="8"/>
      <c r="AC63" s="8"/>
      <c r="AD63" s="8"/>
      <c r="AE63" s="8"/>
      <c r="AF63" s="8"/>
      <c r="AG63" s="8"/>
      <c r="AH63" s="8"/>
      <c r="AI63" s="8"/>
    </row>
    <row r="64" spans="1:35" s="7" customFormat="1">
      <c r="A64" s="8"/>
      <c r="B64" s="24"/>
      <c r="C64" s="30"/>
      <c r="D64" s="52"/>
      <c r="E64" s="8"/>
      <c r="F64" s="25"/>
      <c r="G64" s="26"/>
      <c r="H64" s="26"/>
      <c r="I64" s="26"/>
      <c r="J64" s="26"/>
      <c r="K64" s="26"/>
      <c r="L64" s="8"/>
      <c r="M64" s="8"/>
      <c r="N64" s="8"/>
      <c r="O64" s="8"/>
      <c r="P64" s="8"/>
      <c r="Q64" s="8"/>
      <c r="R64" s="8"/>
      <c r="S64" s="8"/>
      <c r="T64" s="8"/>
      <c r="U64" s="8"/>
      <c r="V64" s="8"/>
      <c r="W64" s="8"/>
      <c r="X64" s="8"/>
      <c r="Y64" s="8"/>
      <c r="Z64" s="8"/>
      <c r="AA64" s="8"/>
      <c r="AB64" s="8"/>
      <c r="AC64" s="8"/>
      <c r="AD64" s="8"/>
      <c r="AE64" s="8"/>
      <c r="AF64" s="8"/>
      <c r="AG64" s="8"/>
      <c r="AH64" s="8"/>
      <c r="AI64" s="8"/>
    </row>
    <row r="65" spans="1:35" s="7" customFormat="1">
      <c r="A65" s="8"/>
      <c r="B65" s="24"/>
      <c r="C65" s="30"/>
      <c r="D65" s="52"/>
      <c r="E65" s="8"/>
      <c r="F65" s="25"/>
      <c r="G65" s="26"/>
      <c r="H65" s="26"/>
      <c r="I65" s="26"/>
      <c r="J65" s="26"/>
      <c r="K65" s="26"/>
      <c r="L65" s="8"/>
      <c r="M65" s="8"/>
      <c r="N65" s="8"/>
      <c r="O65" s="8"/>
      <c r="P65" s="8"/>
      <c r="Q65" s="8"/>
      <c r="R65" s="8"/>
      <c r="S65" s="8"/>
      <c r="T65" s="8"/>
      <c r="U65" s="8"/>
      <c r="V65" s="8"/>
      <c r="W65" s="8"/>
      <c r="X65" s="8"/>
      <c r="Y65" s="8"/>
      <c r="Z65" s="8"/>
      <c r="AA65" s="8"/>
      <c r="AB65" s="8"/>
      <c r="AC65" s="8"/>
      <c r="AD65" s="8"/>
      <c r="AE65" s="8"/>
      <c r="AF65" s="8"/>
      <c r="AG65" s="8"/>
      <c r="AH65" s="8"/>
      <c r="AI65" s="8"/>
    </row>
    <row r="66" spans="1:35" s="7" customFormat="1">
      <c r="A66" s="8"/>
      <c r="B66" s="24"/>
      <c r="C66" s="30"/>
      <c r="D66" s="52"/>
      <c r="E66" s="8"/>
      <c r="F66" s="25"/>
      <c r="G66" s="26"/>
      <c r="H66" s="26"/>
      <c r="I66" s="26"/>
      <c r="J66" s="26"/>
      <c r="K66" s="26"/>
      <c r="L66" s="8"/>
      <c r="M66" s="8"/>
      <c r="N66" s="8"/>
      <c r="O66" s="8"/>
      <c r="P66" s="8"/>
      <c r="Q66" s="8"/>
      <c r="R66" s="8"/>
      <c r="S66" s="8"/>
      <c r="T66" s="8"/>
      <c r="U66" s="8"/>
      <c r="V66" s="8"/>
      <c r="W66" s="8"/>
      <c r="X66" s="8"/>
      <c r="Y66" s="8"/>
      <c r="Z66" s="8"/>
      <c r="AA66" s="8"/>
      <c r="AB66" s="8"/>
      <c r="AC66" s="8"/>
      <c r="AD66" s="8"/>
      <c r="AE66" s="8"/>
      <c r="AF66" s="8"/>
      <c r="AG66" s="8"/>
      <c r="AH66" s="8"/>
      <c r="AI66" s="8"/>
    </row>
  </sheetData>
  <mergeCells count="40">
    <mergeCell ref="C12:C14"/>
    <mergeCell ref="B12:B14"/>
    <mergeCell ref="F13:H13"/>
    <mergeCell ref="E12:H12"/>
    <mergeCell ref="E13:E14"/>
    <mergeCell ref="D12:D14"/>
    <mergeCell ref="M12:M14"/>
    <mergeCell ref="N12:N14"/>
    <mergeCell ref="O12:O14"/>
    <mergeCell ref="I13:I14"/>
    <mergeCell ref="J13:L13"/>
    <mergeCell ref="B54:E54"/>
    <mergeCell ref="B55:E55"/>
    <mergeCell ref="B56:E56"/>
    <mergeCell ref="B53:E53"/>
    <mergeCell ref="B2:O2"/>
    <mergeCell ref="B3:N3"/>
    <mergeCell ref="B4:O4"/>
    <mergeCell ref="B5:O5"/>
    <mergeCell ref="B6:O6"/>
    <mergeCell ref="B10:O10"/>
    <mergeCell ref="B9:O9"/>
    <mergeCell ref="B8:O8"/>
    <mergeCell ref="B7:O7"/>
    <mergeCell ref="I12:L12"/>
    <mergeCell ref="B11:O11"/>
    <mergeCell ref="B38:E38"/>
    <mergeCell ref="B39:E39"/>
    <mergeCell ref="B40:E40"/>
    <mergeCell ref="B51:E51"/>
    <mergeCell ref="B52:E52"/>
    <mergeCell ref="B47:E47"/>
    <mergeCell ref="B48:E48"/>
    <mergeCell ref="B49:E49"/>
    <mergeCell ref="B50:E50"/>
    <mergeCell ref="B42:E42"/>
    <mergeCell ref="B43:E43"/>
    <mergeCell ref="B44:E44"/>
    <mergeCell ref="B45:E45"/>
    <mergeCell ref="B46:E46"/>
  </mergeCells>
  <pageMargins left="0" right="0" top="0" bottom="0" header="0.31496062992125984" footer="0.31496062992125984"/>
  <pageSetup paperSize="9" scale="60"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T19"/>
  <sheetViews>
    <sheetView workbookViewId="0">
      <selection activeCell="T18" sqref="T18"/>
    </sheetView>
  </sheetViews>
  <sheetFormatPr defaultRowHeight="15"/>
  <sheetData>
    <row r="1" spans="1:19">
      <c r="A1" s="95" t="s">
        <v>34</v>
      </c>
      <c r="B1" s="95"/>
      <c r="C1" s="95"/>
      <c r="D1" s="95"/>
      <c r="E1" s="3">
        <v>3149.1</v>
      </c>
      <c r="F1" s="3">
        <v>3149.1</v>
      </c>
      <c r="G1" s="3">
        <v>0</v>
      </c>
      <c r="H1" s="3"/>
      <c r="I1" s="3">
        <v>3039.7</v>
      </c>
      <c r="J1" s="3">
        <v>3039.7</v>
      </c>
      <c r="K1" s="3">
        <v>0</v>
      </c>
      <c r="L1" s="3"/>
      <c r="M1" s="3">
        <v>3039.7</v>
      </c>
      <c r="N1" s="3">
        <v>3039.7</v>
      </c>
      <c r="O1" s="3">
        <v>0</v>
      </c>
      <c r="P1" s="2">
        <v>0</v>
      </c>
      <c r="Q1" s="2">
        <v>0</v>
      </c>
      <c r="R1" s="2">
        <v>0</v>
      </c>
      <c r="S1" s="9"/>
    </row>
    <row r="2" spans="1:19">
      <c r="A2" s="95" t="s">
        <v>35</v>
      </c>
      <c r="B2" s="95"/>
      <c r="C2" s="95"/>
      <c r="D2" s="95"/>
      <c r="E2" s="3">
        <v>3149.1</v>
      </c>
      <c r="F2" s="3">
        <v>3149.1</v>
      </c>
      <c r="G2" s="3">
        <v>0</v>
      </c>
      <c r="H2" s="3"/>
      <c r="I2" s="3">
        <v>3039.7</v>
      </c>
      <c r="J2" s="3">
        <v>3039.7</v>
      </c>
      <c r="K2" s="3">
        <v>0</v>
      </c>
      <c r="L2" s="3"/>
      <c r="M2" s="3">
        <v>3039.7</v>
      </c>
      <c r="N2" s="3">
        <v>3039.7</v>
      </c>
      <c r="O2" s="3">
        <v>0</v>
      </c>
      <c r="P2" s="2">
        <v>0</v>
      </c>
      <c r="Q2" s="2">
        <v>0</v>
      </c>
      <c r="R2" s="2">
        <v>0</v>
      </c>
      <c r="S2" s="9"/>
    </row>
    <row r="3" spans="1:19">
      <c r="A3" s="95" t="s">
        <v>36</v>
      </c>
      <c r="B3" s="95"/>
      <c r="C3" s="95"/>
      <c r="D3" s="95"/>
      <c r="E3" s="3">
        <v>3149.1</v>
      </c>
      <c r="F3" s="3">
        <v>3149.1</v>
      </c>
      <c r="G3" s="3">
        <v>0</v>
      </c>
      <c r="H3" s="3"/>
      <c r="I3" s="3">
        <v>3039.7</v>
      </c>
      <c r="J3" s="3">
        <v>3039.7</v>
      </c>
      <c r="K3" s="3">
        <v>0</v>
      </c>
      <c r="L3" s="3"/>
      <c r="M3" s="3">
        <v>3039.7</v>
      </c>
      <c r="N3" s="3">
        <v>3039.7</v>
      </c>
      <c r="O3" s="3">
        <v>0</v>
      </c>
      <c r="P3" s="2">
        <v>0</v>
      </c>
      <c r="Q3" s="2">
        <v>0</v>
      </c>
      <c r="R3" s="2">
        <v>0</v>
      </c>
      <c r="S3" s="9"/>
    </row>
    <row r="4" spans="1:19">
      <c r="A4" s="95" t="s">
        <v>37</v>
      </c>
      <c r="B4" s="95"/>
      <c r="C4" s="95"/>
      <c r="D4" s="95"/>
      <c r="E4" s="4">
        <v>4167.6000000000004</v>
      </c>
      <c r="F4" s="4">
        <v>4167.6000000000004</v>
      </c>
      <c r="G4" s="4">
        <v>0</v>
      </c>
      <c r="H4" s="4"/>
      <c r="I4" s="4">
        <v>4153.7</v>
      </c>
      <c r="J4" s="4">
        <v>4153.7</v>
      </c>
      <c r="K4" s="4">
        <v>0</v>
      </c>
      <c r="L4" s="4"/>
      <c r="M4" s="4">
        <v>4153.7</v>
      </c>
      <c r="N4" s="4">
        <v>4153.7</v>
      </c>
      <c r="O4" s="4">
        <v>0</v>
      </c>
      <c r="P4" s="2">
        <v>0</v>
      </c>
      <c r="Q4" s="2">
        <v>0</v>
      </c>
      <c r="R4" s="2">
        <v>0</v>
      </c>
      <c r="S4" s="1"/>
    </row>
    <row r="5" spans="1:19">
      <c r="A5" s="95" t="s">
        <v>38</v>
      </c>
      <c r="B5" s="95"/>
      <c r="C5" s="95"/>
      <c r="D5" s="95"/>
      <c r="E5" s="4">
        <v>4167.6000000000004</v>
      </c>
      <c r="F5" s="4">
        <v>4167.6000000000004</v>
      </c>
      <c r="G5" s="4">
        <v>0</v>
      </c>
      <c r="H5" s="4"/>
      <c r="I5" s="4">
        <v>4153.7</v>
      </c>
      <c r="J5" s="4">
        <v>4153.7</v>
      </c>
      <c r="K5" s="4">
        <v>0</v>
      </c>
      <c r="L5" s="4"/>
      <c r="M5" s="4">
        <v>4153.7</v>
      </c>
      <c r="N5" s="4">
        <v>4153.7</v>
      </c>
      <c r="O5" s="4">
        <v>0</v>
      </c>
      <c r="P5" s="2">
        <v>0</v>
      </c>
      <c r="Q5" s="2">
        <v>0</v>
      </c>
      <c r="R5" s="2">
        <v>0</v>
      </c>
      <c r="S5" s="1"/>
    </row>
    <row r="6" spans="1:19">
      <c r="A6" s="95" t="s">
        <v>39</v>
      </c>
      <c r="B6" s="95"/>
      <c r="C6" s="95"/>
      <c r="D6" s="95"/>
      <c r="E6" s="4">
        <v>4167.6000000000004</v>
      </c>
      <c r="F6" s="4">
        <v>4167.6000000000004</v>
      </c>
      <c r="G6" s="4">
        <v>0</v>
      </c>
      <c r="H6" s="4"/>
      <c r="I6" s="4">
        <v>4153.7</v>
      </c>
      <c r="J6" s="4">
        <v>4153.7</v>
      </c>
      <c r="K6" s="4">
        <v>0</v>
      </c>
      <c r="L6" s="4"/>
      <c r="M6" s="4">
        <v>4153.7</v>
      </c>
      <c r="N6" s="4">
        <v>4153.7</v>
      </c>
      <c r="O6" s="4">
        <v>0</v>
      </c>
      <c r="P6" s="2">
        <v>0</v>
      </c>
      <c r="Q6" s="2">
        <v>0</v>
      </c>
      <c r="R6" s="2">
        <v>0</v>
      </c>
      <c r="S6" s="1"/>
    </row>
    <row r="7" spans="1:19">
      <c r="A7" s="95" t="s">
        <v>51</v>
      </c>
      <c r="B7" s="95"/>
      <c r="C7" s="95"/>
      <c r="D7" s="95"/>
      <c r="E7" s="4">
        <v>4510.8</v>
      </c>
      <c r="F7" s="4">
        <v>4510.8</v>
      </c>
      <c r="G7" s="4">
        <v>0</v>
      </c>
      <c r="H7" s="2"/>
      <c r="I7" s="4">
        <v>4429.5</v>
      </c>
      <c r="J7" s="4">
        <v>4429.5</v>
      </c>
      <c r="K7" s="4">
        <v>0</v>
      </c>
      <c r="L7" s="2"/>
      <c r="M7" s="4">
        <v>4429.5</v>
      </c>
      <c r="N7" s="4">
        <v>4429.5</v>
      </c>
      <c r="O7" s="4">
        <v>0</v>
      </c>
      <c r="P7" s="2">
        <v>0</v>
      </c>
      <c r="Q7" s="2">
        <v>0</v>
      </c>
      <c r="R7" s="2">
        <v>0</v>
      </c>
      <c r="S7" s="9"/>
    </row>
    <row r="8" spans="1:19">
      <c r="A8" s="95" t="s">
        <v>52</v>
      </c>
      <c r="B8" s="95"/>
      <c r="C8" s="95"/>
      <c r="D8" s="95"/>
      <c r="E8" s="4">
        <v>4510.8</v>
      </c>
      <c r="F8" s="4">
        <v>4510.8</v>
      </c>
      <c r="G8" s="4">
        <v>0</v>
      </c>
      <c r="H8" s="2"/>
      <c r="I8" s="4">
        <v>4429.5</v>
      </c>
      <c r="J8" s="4">
        <v>4429.5</v>
      </c>
      <c r="K8" s="4">
        <v>0</v>
      </c>
      <c r="L8" s="2"/>
      <c r="M8" s="4">
        <v>4429.5</v>
      </c>
      <c r="N8" s="4">
        <v>4429.5</v>
      </c>
      <c r="O8" s="4">
        <v>0</v>
      </c>
      <c r="P8" s="2">
        <v>0</v>
      </c>
      <c r="Q8" s="2">
        <v>0</v>
      </c>
      <c r="R8" s="2">
        <v>0</v>
      </c>
      <c r="S8" s="9"/>
    </row>
    <row r="9" spans="1:19">
      <c r="A9" s="95" t="s">
        <v>53</v>
      </c>
      <c r="B9" s="95"/>
      <c r="C9" s="95"/>
      <c r="D9" s="95"/>
      <c r="E9" s="4">
        <v>4510.8</v>
      </c>
      <c r="F9" s="4">
        <v>4510.8</v>
      </c>
      <c r="G9" s="4">
        <v>0</v>
      </c>
      <c r="H9" s="2"/>
      <c r="I9" s="4">
        <v>4429.5</v>
      </c>
      <c r="J9" s="4">
        <v>4429.5</v>
      </c>
      <c r="K9" s="4">
        <v>0</v>
      </c>
      <c r="L9" s="2"/>
      <c r="M9" s="4">
        <v>4429.5</v>
      </c>
      <c r="N9" s="4">
        <v>4429.5</v>
      </c>
      <c r="O9" s="4">
        <v>0</v>
      </c>
      <c r="P9" s="2">
        <v>0</v>
      </c>
      <c r="Q9" s="2">
        <v>0</v>
      </c>
      <c r="R9" s="2">
        <v>0</v>
      </c>
      <c r="S9" s="9"/>
    </row>
    <row r="10" spans="1:19">
      <c r="A10" s="95" t="s">
        <v>24</v>
      </c>
      <c r="B10" s="95"/>
      <c r="C10" s="95"/>
      <c r="D10" s="95"/>
      <c r="E10" s="3">
        <v>5161</v>
      </c>
      <c r="F10" s="3">
        <v>5161</v>
      </c>
      <c r="G10" s="3">
        <v>0</v>
      </c>
      <c r="H10" s="3"/>
      <c r="I10" s="3">
        <v>5094.3999999999996</v>
      </c>
      <c r="J10" s="3">
        <v>5094.3999999999996</v>
      </c>
      <c r="K10" s="3">
        <v>0</v>
      </c>
      <c r="L10" s="3"/>
      <c r="M10" s="3">
        <v>5094.3999999999996</v>
      </c>
      <c r="N10" s="3">
        <v>5094.3999999999996</v>
      </c>
      <c r="O10" s="2">
        <v>0</v>
      </c>
      <c r="P10" s="2">
        <v>0</v>
      </c>
      <c r="Q10" s="2">
        <v>0</v>
      </c>
      <c r="R10" s="2">
        <v>0</v>
      </c>
      <c r="S10" s="9"/>
    </row>
    <row r="11" spans="1:19">
      <c r="A11" s="95" t="s">
        <v>23</v>
      </c>
      <c r="B11" s="95"/>
      <c r="C11" s="95"/>
      <c r="D11" s="95"/>
      <c r="E11" s="3">
        <v>5161.0200000000004</v>
      </c>
      <c r="F11" s="3">
        <v>5161.0200000000004</v>
      </c>
      <c r="G11" s="3">
        <v>0</v>
      </c>
      <c r="H11" s="3"/>
      <c r="I11" s="3">
        <v>5094.3999999999996</v>
      </c>
      <c r="J11" s="3">
        <v>5094.3999999999996</v>
      </c>
      <c r="K11" s="3">
        <v>0</v>
      </c>
      <c r="L11" s="3"/>
      <c r="M11" s="3">
        <v>5094.3999999999996</v>
      </c>
      <c r="N11" s="3">
        <v>5094.3999999999996</v>
      </c>
      <c r="O11" s="2">
        <v>0</v>
      </c>
      <c r="P11" s="2">
        <v>0</v>
      </c>
      <c r="Q11" s="2">
        <v>0</v>
      </c>
      <c r="R11" s="2">
        <v>0</v>
      </c>
      <c r="S11" s="9"/>
    </row>
    <row r="12" spans="1:19">
      <c r="A12" s="95" t="s">
        <v>22</v>
      </c>
      <c r="B12" s="95"/>
      <c r="C12" s="95"/>
      <c r="D12" s="95"/>
      <c r="E12" s="3">
        <v>5161.0200000000004</v>
      </c>
      <c r="F12" s="3">
        <v>5161.0200000000004</v>
      </c>
      <c r="G12" s="3">
        <v>0</v>
      </c>
      <c r="H12" s="3"/>
      <c r="I12" s="3">
        <v>5094.3999999999996</v>
      </c>
      <c r="J12" s="3">
        <v>5094.3999999999996</v>
      </c>
      <c r="K12" s="3">
        <v>0</v>
      </c>
      <c r="L12" s="3"/>
      <c r="M12" s="3">
        <v>5094.3999999999996</v>
      </c>
      <c r="N12" s="3">
        <v>5094.3999999999996</v>
      </c>
      <c r="O12" s="2">
        <v>0</v>
      </c>
      <c r="P12" s="2">
        <v>0</v>
      </c>
      <c r="Q12" s="2">
        <v>0</v>
      </c>
      <c r="R12" s="2">
        <v>0</v>
      </c>
      <c r="S12" s="9"/>
    </row>
    <row r="13" spans="1:19">
      <c r="A13" s="95" t="s">
        <v>19</v>
      </c>
      <c r="B13" s="95"/>
      <c r="C13" s="95"/>
      <c r="D13" s="95"/>
      <c r="E13" s="3">
        <v>5398.5999999999995</v>
      </c>
      <c r="F13" s="3">
        <v>5398.5999999999995</v>
      </c>
      <c r="G13" s="5">
        <v>0</v>
      </c>
      <c r="H13" s="3"/>
      <c r="I13" s="5">
        <v>5353</v>
      </c>
      <c r="J13" s="5">
        <v>5353</v>
      </c>
      <c r="K13" s="5">
        <v>0</v>
      </c>
      <c r="L13" s="5"/>
      <c r="M13" s="5">
        <v>5353</v>
      </c>
      <c r="N13" s="5">
        <v>5353</v>
      </c>
      <c r="O13" s="6">
        <v>0</v>
      </c>
      <c r="P13" s="3">
        <v>0</v>
      </c>
      <c r="Q13" s="3">
        <v>0</v>
      </c>
      <c r="R13" s="3">
        <v>0</v>
      </c>
      <c r="S13" s="9"/>
    </row>
    <row r="14" spans="1:19">
      <c r="A14" s="95" t="s">
        <v>20</v>
      </c>
      <c r="B14" s="95"/>
      <c r="C14" s="95"/>
      <c r="D14" s="95"/>
      <c r="E14" s="3">
        <v>5398.5999999999995</v>
      </c>
      <c r="F14" s="3">
        <v>5398.5999999999995</v>
      </c>
      <c r="G14" s="5">
        <v>0</v>
      </c>
      <c r="H14" s="3"/>
      <c r="I14" s="5">
        <v>5353</v>
      </c>
      <c r="J14" s="5">
        <v>5353</v>
      </c>
      <c r="K14" s="5">
        <v>0</v>
      </c>
      <c r="L14" s="5"/>
      <c r="M14" s="5">
        <v>5353</v>
      </c>
      <c r="N14" s="5">
        <v>5353</v>
      </c>
      <c r="O14" s="6">
        <v>0</v>
      </c>
      <c r="P14" s="3">
        <v>0</v>
      </c>
      <c r="Q14" s="3">
        <v>0</v>
      </c>
      <c r="R14" s="3">
        <v>0</v>
      </c>
      <c r="S14" s="9"/>
    </row>
    <row r="15" spans="1:19">
      <c r="A15" s="95" t="s">
        <v>21</v>
      </c>
      <c r="B15" s="95"/>
      <c r="C15" s="95"/>
      <c r="D15" s="95"/>
      <c r="E15" s="3">
        <v>5398.5999999999995</v>
      </c>
      <c r="F15" s="4">
        <v>5398.5999999999995</v>
      </c>
      <c r="G15" s="5">
        <v>0</v>
      </c>
      <c r="H15" s="3"/>
      <c r="I15" s="5">
        <v>5353</v>
      </c>
      <c r="J15" s="5">
        <v>5353</v>
      </c>
      <c r="K15" s="5">
        <v>0</v>
      </c>
      <c r="L15" s="5"/>
      <c r="M15" s="5">
        <v>5353</v>
      </c>
      <c r="N15" s="5">
        <v>5353</v>
      </c>
      <c r="O15" s="6">
        <v>0</v>
      </c>
      <c r="P15" s="3">
        <v>0</v>
      </c>
      <c r="Q15" s="3">
        <v>0</v>
      </c>
      <c r="R15" s="3">
        <v>0</v>
      </c>
      <c r="S15" s="9"/>
    </row>
    <row r="17" spans="1:20">
      <c r="A17" s="95" t="s">
        <v>79</v>
      </c>
      <c r="B17" s="95"/>
      <c r="C17" s="95"/>
      <c r="D17" s="95"/>
      <c r="E17" s="21">
        <f>E13+E10+E7+E4+E1</f>
        <v>22387.1</v>
      </c>
      <c r="F17" s="21">
        <f t="shared" ref="F17:S17" si="0">F13+F10+F7+F4+F1</f>
        <v>22387.1</v>
      </c>
      <c r="G17" s="21">
        <f t="shared" si="0"/>
        <v>0</v>
      </c>
      <c r="H17" s="21">
        <f t="shared" si="0"/>
        <v>0</v>
      </c>
      <c r="I17" s="21">
        <f t="shared" si="0"/>
        <v>22070.3</v>
      </c>
      <c r="J17" s="21">
        <f t="shared" si="0"/>
        <v>22070.3</v>
      </c>
      <c r="K17" s="21">
        <f t="shared" si="0"/>
        <v>0</v>
      </c>
      <c r="L17" s="21">
        <f t="shared" si="0"/>
        <v>0</v>
      </c>
      <c r="M17" s="21">
        <f t="shared" si="0"/>
        <v>22070.3</v>
      </c>
      <c r="N17" s="21">
        <f t="shared" si="0"/>
        <v>22070.3</v>
      </c>
      <c r="O17" s="21">
        <f t="shared" si="0"/>
        <v>0</v>
      </c>
      <c r="P17" s="21">
        <f t="shared" si="0"/>
        <v>0</v>
      </c>
      <c r="Q17" s="21">
        <f t="shared" si="0"/>
        <v>0</v>
      </c>
      <c r="R17" s="21">
        <f t="shared" si="0"/>
        <v>0</v>
      </c>
      <c r="S17" s="21">
        <f t="shared" si="0"/>
        <v>0</v>
      </c>
      <c r="T17" s="21">
        <f>E17-I17</f>
        <v>316.79999999999927</v>
      </c>
    </row>
    <row r="18" spans="1:20">
      <c r="A18" s="95" t="s">
        <v>80</v>
      </c>
      <c r="B18" s="95"/>
      <c r="C18" s="95"/>
      <c r="D18" s="95"/>
      <c r="E18" s="21">
        <f t="shared" ref="E18:S19" si="1">E14+E11+E8+E5+E2</f>
        <v>22387.119999999995</v>
      </c>
      <c r="F18" s="21">
        <f t="shared" si="1"/>
        <v>22387.119999999995</v>
      </c>
      <c r="G18" s="21">
        <f t="shared" si="1"/>
        <v>0</v>
      </c>
      <c r="H18" s="21">
        <f t="shared" si="1"/>
        <v>0</v>
      </c>
      <c r="I18" s="21">
        <f t="shared" si="1"/>
        <v>22070.3</v>
      </c>
      <c r="J18" s="21">
        <f t="shared" si="1"/>
        <v>22070.3</v>
      </c>
      <c r="K18" s="21">
        <f t="shared" si="1"/>
        <v>0</v>
      </c>
      <c r="L18" s="21">
        <f t="shared" si="1"/>
        <v>0</v>
      </c>
      <c r="M18" s="21">
        <f t="shared" si="1"/>
        <v>22070.3</v>
      </c>
      <c r="N18" s="21">
        <f t="shared" si="1"/>
        <v>22070.3</v>
      </c>
      <c r="O18" s="21">
        <f t="shared" si="1"/>
        <v>0</v>
      </c>
      <c r="P18" s="21">
        <f t="shared" si="1"/>
        <v>0</v>
      </c>
      <c r="Q18" s="21">
        <f t="shared" si="1"/>
        <v>0</v>
      </c>
      <c r="R18" s="21">
        <f t="shared" si="1"/>
        <v>0</v>
      </c>
      <c r="S18" s="21">
        <f t="shared" si="1"/>
        <v>0</v>
      </c>
      <c r="T18" s="21">
        <f>E18-I18</f>
        <v>316.81999999999607</v>
      </c>
    </row>
    <row r="19" spans="1:20">
      <c r="A19" s="95" t="s">
        <v>81</v>
      </c>
      <c r="B19" s="95"/>
      <c r="C19" s="95"/>
      <c r="D19" s="95"/>
      <c r="E19" s="21">
        <f t="shared" si="1"/>
        <v>22387.119999999995</v>
      </c>
      <c r="F19" s="21">
        <f t="shared" si="1"/>
        <v>22387.119999999995</v>
      </c>
      <c r="G19" s="21">
        <f t="shared" si="1"/>
        <v>0</v>
      </c>
      <c r="H19" s="21">
        <f t="shared" si="1"/>
        <v>0</v>
      </c>
      <c r="I19" s="21">
        <f t="shared" si="1"/>
        <v>22070.3</v>
      </c>
      <c r="J19" s="21">
        <f t="shared" si="1"/>
        <v>22070.3</v>
      </c>
      <c r="K19" s="21">
        <f t="shared" si="1"/>
        <v>0</v>
      </c>
      <c r="L19" s="21">
        <f t="shared" si="1"/>
        <v>0</v>
      </c>
      <c r="M19" s="21">
        <f t="shared" si="1"/>
        <v>22070.3</v>
      </c>
      <c r="N19" s="21">
        <f t="shared" si="1"/>
        <v>22070.3</v>
      </c>
      <c r="O19" s="21">
        <f t="shared" si="1"/>
        <v>0</v>
      </c>
      <c r="P19" s="21">
        <f t="shared" si="1"/>
        <v>0</v>
      </c>
      <c r="Q19" s="21">
        <f t="shared" si="1"/>
        <v>0</v>
      </c>
      <c r="R19" s="21">
        <f t="shared" si="1"/>
        <v>0</v>
      </c>
      <c r="S19" s="21">
        <f t="shared" si="1"/>
        <v>0</v>
      </c>
      <c r="T19" s="21">
        <f>E19-I19</f>
        <v>316.81999999999607</v>
      </c>
    </row>
  </sheetData>
  <mergeCells count="18">
    <mergeCell ref="A6:D6"/>
    <mergeCell ref="A1:D1"/>
    <mergeCell ref="A2:D2"/>
    <mergeCell ref="A3:D3"/>
    <mergeCell ref="A4:D4"/>
    <mergeCell ref="A5:D5"/>
    <mergeCell ref="A19:D19"/>
    <mergeCell ref="A7:D7"/>
    <mergeCell ref="A8:D8"/>
    <mergeCell ref="A9:D9"/>
    <mergeCell ref="A10:D10"/>
    <mergeCell ref="A11:D11"/>
    <mergeCell ref="A12:D12"/>
    <mergeCell ref="A13:D13"/>
    <mergeCell ref="A14:D14"/>
    <mergeCell ref="A15:D15"/>
    <mergeCell ref="A17:D17"/>
    <mergeCell ref="A18:D18"/>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B3:K19"/>
  <sheetViews>
    <sheetView zoomScale="70" zoomScaleNormal="70" workbookViewId="0">
      <selection activeCell="D10" sqref="D10"/>
    </sheetView>
  </sheetViews>
  <sheetFormatPr defaultRowHeight="15"/>
  <cols>
    <col min="1" max="1" width="5.5703125" customWidth="1"/>
    <col min="2" max="2" width="5.140625" style="19" customWidth="1"/>
    <col min="3" max="3" width="35.5703125" customWidth="1"/>
    <col min="4" max="4" width="10.7109375" customWidth="1"/>
    <col min="5" max="5" width="11.28515625" customWidth="1"/>
  </cols>
  <sheetData>
    <row r="3" spans="2:11">
      <c r="C3" s="96" t="s">
        <v>77</v>
      </c>
      <c r="D3" s="96"/>
      <c r="E3" s="96"/>
      <c r="F3" s="96"/>
      <c r="G3" s="96"/>
      <c r="H3" s="96"/>
      <c r="I3" s="96"/>
      <c r="J3" s="96"/>
      <c r="K3" s="96"/>
    </row>
    <row r="6" spans="2:11" ht="66" customHeight="1">
      <c r="B6" s="97" t="s">
        <v>0</v>
      </c>
      <c r="C6" s="97" t="s">
        <v>58</v>
      </c>
      <c r="D6" s="97" t="s">
        <v>59</v>
      </c>
      <c r="E6" s="97" t="s">
        <v>60</v>
      </c>
      <c r="F6" s="97" t="s">
        <v>62</v>
      </c>
      <c r="G6" s="97"/>
      <c r="H6" s="97" t="s">
        <v>63</v>
      </c>
      <c r="I6" s="97"/>
      <c r="J6" s="97" t="s">
        <v>64</v>
      </c>
      <c r="K6" s="97"/>
    </row>
    <row r="7" spans="2:11" ht="66.75" customHeight="1">
      <c r="B7" s="97"/>
      <c r="C7" s="97"/>
      <c r="D7" s="97"/>
      <c r="E7" s="97"/>
      <c r="F7" s="17" t="s">
        <v>5</v>
      </c>
      <c r="G7" s="17" t="s">
        <v>61</v>
      </c>
      <c r="H7" s="17" t="s">
        <v>5</v>
      </c>
      <c r="I7" s="17" t="s">
        <v>61</v>
      </c>
      <c r="J7" s="17" t="s">
        <v>5</v>
      </c>
      <c r="K7" s="17" t="s">
        <v>61</v>
      </c>
    </row>
    <row r="8" spans="2:11" ht="39.75" customHeight="1">
      <c r="B8" s="16">
        <v>1</v>
      </c>
      <c r="C8" s="18" t="s">
        <v>65</v>
      </c>
      <c r="D8" s="20"/>
      <c r="E8" s="20"/>
      <c r="F8" s="20"/>
      <c r="G8" s="20"/>
      <c r="H8" s="20"/>
      <c r="I8" s="20"/>
      <c r="J8" s="20"/>
      <c r="K8" s="20"/>
    </row>
    <row r="9" spans="2:11" ht="16.5" customHeight="1">
      <c r="B9" s="16">
        <f>B8+1</f>
        <v>2</v>
      </c>
      <c r="C9" s="18" t="s">
        <v>66</v>
      </c>
      <c r="D9" s="20"/>
      <c r="E9" s="20"/>
      <c r="F9" s="20"/>
      <c r="G9" s="20"/>
      <c r="H9" s="20"/>
      <c r="I9" s="20"/>
      <c r="J9" s="20"/>
      <c r="K9" s="20"/>
    </row>
    <row r="10" spans="2:11" ht="27.75" customHeight="1">
      <c r="B10" s="16">
        <v>3</v>
      </c>
      <c r="C10" s="18" t="s">
        <v>67</v>
      </c>
      <c r="D10" s="20"/>
      <c r="E10" s="20"/>
      <c r="F10" s="20"/>
      <c r="G10" s="20"/>
      <c r="H10" s="20"/>
      <c r="I10" s="20"/>
      <c r="J10" s="20"/>
      <c r="K10" s="20"/>
    </row>
    <row r="11" spans="2:11" ht="40.5" customHeight="1">
      <c r="B11" s="16">
        <f t="shared" ref="B11:B19" si="0">B10+1</f>
        <v>4</v>
      </c>
      <c r="C11" s="18" t="s">
        <v>68</v>
      </c>
      <c r="D11" s="20"/>
      <c r="E11" s="20"/>
      <c r="F11" s="20"/>
      <c r="G11" s="20"/>
      <c r="H11" s="20"/>
      <c r="I11" s="20"/>
      <c r="J11" s="20"/>
      <c r="K11" s="20"/>
    </row>
    <row r="12" spans="2:11" ht="264" customHeight="1">
      <c r="B12" s="16">
        <f t="shared" si="0"/>
        <v>5</v>
      </c>
      <c r="C12" s="18" t="s">
        <v>76</v>
      </c>
      <c r="D12" s="20"/>
      <c r="E12" s="20"/>
      <c r="F12" s="20"/>
      <c r="G12" s="20"/>
      <c r="H12" s="20"/>
      <c r="I12" s="20"/>
      <c r="J12" s="20"/>
      <c r="K12" s="20"/>
    </row>
    <row r="13" spans="2:11" ht="60">
      <c r="B13" s="16">
        <f t="shared" si="0"/>
        <v>6</v>
      </c>
      <c r="C13" s="18" t="s">
        <v>69</v>
      </c>
      <c r="D13" s="20"/>
      <c r="E13" s="20"/>
      <c r="F13" s="20"/>
      <c r="G13" s="20"/>
      <c r="H13" s="20"/>
      <c r="I13" s="20"/>
      <c r="J13" s="20"/>
      <c r="K13" s="20"/>
    </row>
    <row r="14" spans="2:11" ht="48">
      <c r="B14" s="16">
        <f t="shared" si="0"/>
        <v>7</v>
      </c>
      <c r="C14" s="18" t="s">
        <v>70</v>
      </c>
      <c r="D14" s="20"/>
      <c r="E14" s="20"/>
      <c r="F14" s="20"/>
      <c r="G14" s="20"/>
      <c r="H14" s="20"/>
      <c r="I14" s="20"/>
      <c r="J14" s="20"/>
      <c r="K14" s="20"/>
    </row>
    <row r="15" spans="2:11">
      <c r="B15" s="16">
        <f t="shared" si="0"/>
        <v>8</v>
      </c>
      <c r="C15" s="18" t="s">
        <v>71</v>
      </c>
      <c r="D15" s="20"/>
      <c r="E15" s="20"/>
      <c r="F15" s="20"/>
      <c r="G15" s="20"/>
      <c r="H15" s="20"/>
      <c r="I15" s="20"/>
      <c r="J15" s="20"/>
      <c r="K15" s="20"/>
    </row>
    <row r="16" spans="2:11" ht="104.25" customHeight="1">
      <c r="B16" s="16">
        <f t="shared" si="0"/>
        <v>9</v>
      </c>
      <c r="C16" s="18" t="s">
        <v>72</v>
      </c>
      <c r="D16" s="20"/>
      <c r="E16" s="20"/>
      <c r="F16" s="20"/>
      <c r="G16" s="20"/>
      <c r="H16" s="20"/>
      <c r="I16" s="20"/>
      <c r="J16" s="20"/>
      <c r="K16" s="20"/>
    </row>
    <row r="17" spans="2:11" ht="24">
      <c r="B17" s="16">
        <f t="shared" si="0"/>
        <v>10</v>
      </c>
      <c r="C17" s="18" t="s">
        <v>73</v>
      </c>
      <c r="D17" s="20"/>
      <c r="E17" s="20"/>
      <c r="F17" s="20"/>
      <c r="G17" s="20"/>
      <c r="H17" s="20"/>
      <c r="I17" s="20"/>
      <c r="J17" s="20"/>
      <c r="K17" s="20"/>
    </row>
    <row r="18" spans="2:11" ht="264">
      <c r="B18" s="16">
        <f t="shared" si="0"/>
        <v>11</v>
      </c>
      <c r="C18" s="18" t="s">
        <v>74</v>
      </c>
      <c r="D18" s="20"/>
      <c r="E18" s="20"/>
      <c r="F18" s="20"/>
      <c r="G18" s="20"/>
      <c r="H18" s="20"/>
      <c r="I18" s="20"/>
      <c r="J18" s="20"/>
      <c r="K18" s="20"/>
    </row>
    <row r="19" spans="2:11" ht="42" customHeight="1">
      <c r="B19" s="16">
        <f t="shared" si="0"/>
        <v>12</v>
      </c>
      <c r="C19" s="18" t="s">
        <v>75</v>
      </c>
      <c r="D19" s="20"/>
      <c r="E19" s="20"/>
      <c r="F19" s="20"/>
      <c r="G19" s="20"/>
      <c r="H19" s="20"/>
      <c r="I19" s="20"/>
      <c r="J19" s="20"/>
      <c r="K19" s="20"/>
    </row>
  </sheetData>
  <mergeCells count="8">
    <mergeCell ref="C3:K3"/>
    <mergeCell ref="J6:K6"/>
    <mergeCell ref="B6:B7"/>
    <mergeCell ref="C6:C7"/>
    <mergeCell ref="D6:D7"/>
    <mergeCell ref="E6:E7"/>
    <mergeCell ref="F6:G6"/>
    <mergeCell ref="H6:I6"/>
  </mergeCells>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звіт по програмі 2016-2020</vt:lpstr>
      <vt:lpstr>всього</vt:lpstr>
      <vt:lpstr>аналіз виконання</vt:lpstr>
      <vt:lpstr>'звіт по програмі 2016-2020'!Область_печати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2021-02-24T09:12:31Z</dcterms:modified>
</cp:coreProperties>
</file>